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.sc\Reinforced Concrete\Concrete Project Final File(javad bozorgi-mahrokh zaman)\Concrete Project Final File(javad bozorgi-mahrokh zaman)\excel\"/>
    </mc:Choice>
  </mc:AlternateContent>
  <xr:revisionPtr revIDLastSave="0" documentId="13_ncr:1_{C2F90228-930B-4D16-82D1-0C14347B5EC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lumn Forces" sheetId="2" r:id="rId1"/>
    <sheet name="Sheet1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" i="2" l="1"/>
  <c r="H126" i="2" s="1"/>
  <c r="I126" i="2" s="1"/>
  <c r="I159" i="2"/>
  <c r="I167" i="2"/>
  <c r="I175" i="2"/>
  <c r="I183" i="2"/>
  <c r="I187" i="2"/>
  <c r="H127" i="2"/>
  <c r="I127" i="2" s="1"/>
  <c r="H128" i="2"/>
  <c r="I128" i="2" s="1"/>
  <c r="H129" i="2"/>
  <c r="I129" i="2" s="1"/>
  <c r="H131" i="2"/>
  <c r="I131" i="2" s="1"/>
  <c r="H132" i="2"/>
  <c r="I132" i="2" s="1"/>
  <c r="H133" i="2"/>
  <c r="I133" i="2" s="1"/>
  <c r="H135" i="2"/>
  <c r="I135" i="2" s="1"/>
  <c r="H136" i="2"/>
  <c r="I136" i="2" s="1"/>
  <c r="H137" i="2"/>
  <c r="I137" i="2" s="1"/>
  <c r="H139" i="2"/>
  <c r="I139" i="2" s="1"/>
  <c r="H140" i="2"/>
  <c r="I140" i="2" s="1"/>
  <c r="H141" i="2"/>
  <c r="I141" i="2" s="1"/>
  <c r="H143" i="2"/>
  <c r="I143" i="2" s="1"/>
  <c r="H144" i="2"/>
  <c r="I144" i="2" s="1"/>
  <c r="H145" i="2"/>
  <c r="I145" i="2" s="1"/>
  <c r="H147" i="2"/>
  <c r="I147" i="2" s="1"/>
  <c r="H148" i="2"/>
  <c r="I148" i="2" s="1"/>
  <c r="H149" i="2"/>
  <c r="I149" i="2" s="1"/>
  <c r="H151" i="2"/>
  <c r="I151" i="2" s="1"/>
  <c r="H152" i="2"/>
  <c r="I152" i="2" s="1"/>
  <c r="H153" i="2"/>
  <c r="I153" i="2" s="1"/>
  <c r="H155" i="2"/>
  <c r="I155" i="2" s="1"/>
  <c r="H156" i="2"/>
  <c r="I156" i="2" s="1"/>
  <c r="H157" i="2"/>
  <c r="I157" i="2" s="1"/>
  <c r="H159" i="2"/>
  <c r="H160" i="2"/>
  <c r="I160" i="2" s="1"/>
  <c r="H161" i="2"/>
  <c r="I161" i="2" s="1"/>
  <c r="H163" i="2"/>
  <c r="I163" i="2" s="1"/>
  <c r="H164" i="2"/>
  <c r="I164" i="2" s="1"/>
  <c r="H165" i="2"/>
  <c r="I165" i="2" s="1"/>
  <c r="H167" i="2"/>
  <c r="H168" i="2"/>
  <c r="I168" i="2" s="1"/>
  <c r="H169" i="2"/>
  <c r="I169" i="2" s="1"/>
  <c r="H171" i="2"/>
  <c r="I171" i="2" s="1"/>
  <c r="H172" i="2"/>
  <c r="I172" i="2" s="1"/>
  <c r="H173" i="2"/>
  <c r="I173" i="2" s="1"/>
  <c r="H175" i="2"/>
  <c r="H176" i="2"/>
  <c r="I176" i="2" s="1"/>
  <c r="H177" i="2"/>
  <c r="I177" i="2" s="1"/>
  <c r="H179" i="2"/>
  <c r="I179" i="2" s="1"/>
  <c r="H180" i="2"/>
  <c r="I180" i="2" s="1"/>
  <c r="H181" i="2"/>
  <c r="I181" i="2" s="1"/>
  <c r="H183" i="2"/>
  <c r="H184" i="2"/>
  <c r="I184" i="2" s="1"/>
  <c r="H185" i="2"/>
  <c r="I185" i="2" s="1"/>
  <c r="H187" i="2"/>
  <c r="H188" i="2"/>
  <c r="I188" i="2" s="1"/>
  <c r="H189" i="2"/>
  <c r="I189" i="2" s="1"/>
  <c r="H191" i="2"/>
  <c r="I191" i="2" s="1"/>
  <c r="H192" i="2"/>
  <c r="I192" i="2" s="1"/>
  <c r="H193" i="2"/>
  <c r="I193" i="2" s="1"/>
  <c r="H195" i="2"/>
  <c r="I195" i="2" s="1"/>
  <c r="H196" i="2"/>
  <c r="I196" i="2" s="1"/>
  <c r="H197" i="2"/>
  <c r="I197" i="2" s="1"/>
  <c r="H199" i="2"/>
  <c r="I199" i="2" s="1"/>
  <c r="H198" i="2" l="1"/>
  <c r="I198" i="2" s="1"/>
  <c r="J198" i="2" s="1"/>
  <c r="H194" i="2"/>
  <c r="I194" i="2" s="1"/>
  <c r="J194" i="2" s="1"/>
  <c r="H190" i="2"/>
  <c r="I190" i="2" s="1"/>
  <c r="H186" i="2"/>
  <c r="I186" i="2" s="1"/>
  <c r="J186" i="2" s="1"/>
  <c r="H182" i="2"/>
  <c r="I182" i="2" s="1"/>
  <c r="J182" i="2" s="1"/>
  <c r="H178" i="2"/>
  <c r="I178" i="2" s="1"/>
  <c r="J178" i="2" s="1"/>
  <c r="H174" i="2"/>
  <c r="I174" i="2" s="1"/>
  <c r="H170" i="2"/>
  <c r="I170" i="2" s="1"/>
  <c r="J170" i="2" s="1"/>
  <c r="H166" i="2"/>
  <c r="I166" i="2" s="1"/>
  <c r="J166" i="2" s="1"/>
  <c r="H162" i="2"/>
  <c r="I162" i="2" s="1"/>
  <c r="J162" i="2" s="1"/>
  <c r="H158" i="2"/>
  <c r="I158" i="2" s="1"/>
  <c r="J158" i="2" s="1"/>
  <c r="H154" i="2"/>
  <c r="I154" i="2" s="1"/>
  <c r="J154" i="2" s="1"/>
  <c r="H150" i="2"/>
  <c r="I150" i="2" s="1"/>
  <c r="J150" i="2" s="1"/>
  <c r="H146" i="2"/>
  <c r="I146" i="2" s="1"/>
  <c r="J146" i="2" s="1"/>
  <c r="H142" i="2"/>
  <c r="I142" i="2" s="1"/>
  <c r="J142" i="2" s="1"/>
  <c r="H138" i="2"/>
  <c r="I138" i="2" s="1"/>
  <c r="J138" i="2" s="1"/>
  <c r="H134" i="2"/>
  <c r="I134" i="2" s="1"/>
  <c r="J134" i="2" s="1"/>
  <c r="H130" i="2"/>
  <c r="I130" i="2" s="1"/>
  <c r="J130" i="2" s="1"/>
  <c r="M3" i="3"/>
  <c r="H4" i="3"/>
  <c r="H5" i="3"/>
  <c r="H6" i="3"/>
  <c r="H7" i="3"/>
  <c r="H11" i="3"/>
  <c r="H13" i="3"/>
  <c r="I13" i="3" s="1"/>
  <c r="J13" i="3" s="1"/>
  <c r="H14" i="3"/>
  <c r="I14" i="3" s="1"/>
  <c r="J14" i="3" s="1"/>
  <c r="H15" i="3"/>
  <c r="I15" i="3" s="1"/>
  <c r="J15" i="3" s="1"/>
  <c r="H19" i="3"/>
  <c r="H21" i="3"/>
  <c r="H22" i="3"/>
  <c r="I22" i="3" s="1"/>
  <c r="J22" i="3" s="1"/>
  <c r="H23" i="3"/>
  <c r="I23" i="3" s="1"/>
  <c r="J23" i="3" s="1"/>
  <c r="H27" i="3"/>
  <c r="I27" i="3" s="1"/>
  <c r="J27" i="3" s="1"/>
  <c r="H29" i="3"/>
  <c r="H30" i="3"/>
  <c r="H31" i="3"/>
  <c r="H35" i="3"/>
  <c r="H37" i="3"/>
  <c r="H38" i="3"/>
  <c r="H39" i="3"/>
  <c r="H43" i="3"/>
  <c r="H45" i="3"/>
  <c r="I45" i="3" s="1"/>
  <c r="J45" i="3" s="1"/>
  <c r="H46" i="3"/>
  <c r="I46" i="3" s="1"/>
  <c r="J46" i="3" s="1"/>
  <c r="H47" i="3"/>
  <c r="I47" i="3" s="1"/>
  <c r="J47" i="3" s="1"/>
  <c r="H51" i="3"/>
  <c r="H53" i="3"/>
  <c r="H54" i="3"/>
  <c r="H55" i="3"/>
  <c r="I55" i="3" s="1"/>
  <c r="J55" i="3" s="1"/>
  <c r="H59" i="3"/>
  <c r="I59" i="3" s="1"/>
  <c r="J59" i="3" s="1"/>
  <c r="H61" i="3"/>
  <c r="H62" i="3"/>
  <c r="H63" i="3"/>
  <c r="I63" i="3" s="1"/>
  <c r="J63" i="3" s="1"/>
  <c r="H64" i="3"/>
  <c r="H66" i="3"/>
  <c r="I66" i="3" s="1"/>
  <c r="J66" i="3" s="1"/>
  <c r="H67" i="3"/>
  <c r="H69" i="3"/>
  <c r="H70" i="3"/>
  <c r="H71" i="3"/>
  <c r="H72" i="3"/>
  <c r="H74" i="3"/>
  <c r="H75" i="3"/>
  <c r="I75" i="3" s="1"/>
  <c r="J75" i="3" s="1"/>
  <c r="H77" i="3"/>
  <c r="I77" i="3" s="1"/>
  <c r="J77" i="3" s="1"/>
  <c r="H78" i="3"/>
  <c r="I78" i="3" s="1"/>
  <c r="J78" i="3" s="1"/>
  <c r="H79" i="3"/>
  <c r="I79" i="3" s="1"/>
  <c r="J79" i="3" s="1"/>
  <c r="H80" i="3"/>
  <c r="I80" i="3" s="1"/>
  <c r="J80" i="3" s="1"/>
  <c r="H82" i="3"/>
  <c r="H83" i="3"/>
  <c r="H85" i="3"/>
  <c r="H86" i="3"/>
  <c r="H87" i="3"/>
  <c r="H88" i="3"/>
  <c r="H90" i="3"/>
  <c r="H91" i="3"/>
  <c r="H93" i="3"/>
  <c r="I93" i="3" s="1"/>
  <c r="J93" i="3" s="1"/>
  <c r="H94" i="3"/>
  <c r="H95" i="3"/>
  <c r="I95" i="3" s="1"/>
  <c r="J95" i="3" s="1"/>
  <c r="H96" i="3"/>
  <c r="I96" i="3" s="1"/>
  <c r="J96" i="3" s="1"/>
  <c r="H97" i="3"/>
  <c r="I97" i="3" s="1"/>
  <c r="J97" i="3" s="1"/>
  <c r="H98" i="3"/>
  <c r="I98" i="3" s="1"/>
  <c r="J98" i="3" s="1"/>
  <c r="H99" i="3"/>
  <c r="H100" i="3"/>
  <c r="I100" i="3" s="1"/>
  <c r="J100" i="3" s="1"/>
  <c r="H101" i="3"/>
  <c r="H102" i="3"/>
  <c r="H103" i="3"/>
  <c r="H104" i="3"/>
  <c r="H105" i="3"/>
  <c r="H106" i="3"/>
  <c r="H107" i="3"/>
  <c r="H108" i="3"/>
  <c r="H109" i="3"/>
  <c r="I109" i="3" s="1"/>
  <c r="J109" i="3" s="1"/>
  <c r="H110" i="3"/>
  <c r="H111" i="3"/>
  <c r="I111" i="3" s="1"/>
  <c r="J111" i="3" s="1"/>
  <c r="H112" i="3"/>
  <c r="I112" i="3" s="1"/>
  <c r="J112" i="3" s="1"/>
  <c r="H113" i="3"/>
  <c r="I113" i="3" s="1"/>
  <c r="J113" i="3" s="1"/>
  <c r="H114" i="3"/>
  <c r="I114" i="3" s="1"/>
  <c r="J114" i="3" s="1"/>
  <c r="H115" i="3"/>
  <c r="H116" i="3"/>
  <c r="I116" i="3" s="1"/>
  <c r="J116" i="3" s="1"/>
  <c r="H117" i="3"/>
  <c r="H118" i="3"/>
  <c r="H119" i="3"/>
  <c r="H120" i="3"/>
  <c r="H121" i="3"/>
  <c r="H122" i="3"/>
  <c r="H123" i="3"/>
  <c r="H124" i="3"/>
  <c r="H125" i="3"/>
  <c r="I125" i="3" s="1"/>
  <c r="J125" i="3" s="1"/>
  <c r="K199" i="3"/>
  <c r="J199" i="3"/>
  <c r="K198" i="3"/>
  <c r="J198" i="3"/>
  <c r="K197" i="3"/>
  <c r="J197" i="3"/>
  <c r="K196" i="3"/>
  <c r="J196" i="3"/>
  <c r="K195" i="3"/>
  <c r="J195" i="3"/>
  <c r="K194" i="3"/>
  <c r="J194" i="3"/>
  <c r="K193" i="3"/>
  <c r="J193" i="3"/>
  <c r="K192" i="3"/>
  <c r="J192" i="3"/>
  <c r="K191" i="3"/>
  <c r="J191" i="3"/>
  <c r="K190" i="3"/>
  <c r="J190" i="3"/>
  <c r="K189" i="3"/>
  <c r="J189" i="3"/>
  <c r="K188" i="3"/>
  <c r="J188" i="3"/>
  <c r="K187" i="3"/>
  <c r="J187" i="3"/>
  <c r="K186" i="3"/>
  <c r="J186" i="3"/>
  <c r="K185" i="3"/>
  <c r="J185" i="3"/>
  <c r="K184" i="3"/>
  <c r="J184" i="3"/>
  <c r="K183" i="3"/>
  <c r="J183" i="3"/>
  <c r="K182" i="3"/>
  <c r="J182" i="3"/>
  <c r="K181" i="3"/>
  <c r="J181" i="3"/>
  <c r="K180" i="3"/>
  <c r="J180" i="3"/>
  <c r="K179" i="3"/>
  <c r="J179" i="3"/>
  <c r="K178" i="3"/>
  <c r="J178" i="3"/>
  <c r="K177" i="3"/>
  <c r="J177" i="3"/>
  <c r="K176" i="3"/>
  <c r="J176" i="3"/>
  <c r="K175" i="3"/>
  <c r="J175" i="3"/>
  <c r="K174" i="3"/>
  <c r="J174" i="3"/>
  <c r="K173" i="3"/>
  <c r="J173" i="3"/>
  <c r="K172" i="3"/>
  <c r="J172" i="3"/>
  <c r="K171" i="3"/>
  <c r="J171" i="3"/>
  <c r="K170" i="3"/>
  <c r="J170" i="3"/>
  <c r="K169" i="3"/>
  <c r="J169" i="3"/>
  <c r="K168" i="3"/>
  <c r="J168" i="3"/>
  <c r="K167" i="3"/>
  <c r="J167" i="3"/>
  <c r="K166" i="3"/>
  <c r="J166" i="3"/>
  <c r="K165" i="3"/>
  <c r="J165" i="3"/>
  <c r="K164" i="3"/>
  <c r="J164" i="3"/>
  <c r="K163" i="3"/>
  <c r="J163" i="3"/>
  <c r="K162" i="3"/>
  <c r="J162" i="3"/>
  <c r="K161" i="3"/>
  <c r="J161" i="3"/>
  <c r="K160" i="3"/>
  <c r="J160" i="3"/>
  <c r="K159" i="3"/>
  <c r="J159" i="3"/>
  <c r="K158" i="3"/>
  <c r="J158" i="3"/>
  <c r="K157" i="3"/>
  <c r="J157" i="3"/>
  <c r="K156" i="3"/>
  <c r="J156" i="3"/>
  <c r="K155" i="3"/>
  <c r="J155" i="3"/>
  <c r="K154" i="3"/>
  <c r="J154" i="3"/>
  <c r="K153" i="3"/>
  <c r="J153" i="3"/>
  <c r="K152" i="3"/>
  <c r="J152" i="3"/>
  <c r="K151" i="3"/>
  <c r="J151" i="3"/>
  <c r="K150" i="3"/>
  <c r="J150" i="3"/>
  <c r="K149" i="3"/>
  <c r="J149" i="3"/>
  <c r="K148" i="3"/>
  <c r="J148" i="3"/>
  <c r="K147" i="3"/>
  <c r="J147" i="3"/>
  <c r="K146" i="3"/>
  <c r="J146" i="3"/>
  <c r="K145" i="3"/>
  <c r="J145" i="3"/>
  <c r="K144" i="3"/>
  <c r="J144" i="3"/>
  <c r="K143" i="3"/>
  <c r="J143" i="3"/>
  <c r="K142" i="3"/>
  <c r="J142" i="3"/>
  <c r="K141" i="3"/>
  <c r="J141" i="3"/>
  <c r="K140" i="3"/>
  <c r="J140" i="3"/>
  <c r="K139" i="3"/>
  <c r="J139" i="3"/>
  <c r="K138" i="3"/>
  <c r="J138" i="3"/>
  <c r="K137" i="3"/>
  <c r="J137" i="3"/>
  <c r="K136" i="3"/>
  <c r="J136" i="3"/>
  <c r="K135" i="3"/>
  <c r="J135" i="3"/>
  <c r="K134" i="3"/>
  <c r="J134" i="3"/>
  <c r="K133" i="3"/>
  <c r="J133" i="3"/>
  <c r="K132" i="3"/>
  <c r="J132" i="3"/>
  <c r="K131" i="3"/>
  <c r="J131" i="3"/>
  <c r="K130" i="3"/>
  <c r="J130" i="3"/>
  <c r="K129" i="3"/>
  <c r="J129" i="3"/>
  <c r="K128" i="3"/>
  <c r="J128" i="3"/>
  <c r="K127" i="3"/>
  <c r="J127" i="3"/>
  <c r="K126" i="3"/>
  <c r="J126" i="3"/>
  <c r="K125" i="3"/>
  <c r="K124" i="3"/>
  <c r="K123" i="3"/>
  <c r="K122" i="3"/>
  <c r="K121" i="3"/>
  <c r="K120" i="3"/>
  <c r="K119" i="3"/>
  <c r="K118" i="3"/>
  <c r="K117" i="3"/>
  <c r="K116" i="3"/>
  <c r="K115" i="3"/>
  <c r="K114" i="3"/>
  <c r="K113" i="3"/>
  <c r="K112" i="3"/>
  <c r="K111" i="3"/>
  <c r="K110" i="3"/>
  <c r="K109" i="3"/>
  <c r="K108" i="3"/>
  <c r="K107" i="3"/>
  <c r="K106" i="3"/>
  <c r="K105" i="3"/>
  <c r="K104" i="3"/>
  <c r="K103" i="3"/>
  <c r="K102" i="3"/>
  <c r="K101" i="3"/>
  <c r="K100" i="3"/>
  <c r="K99" i="3"/>
  <c r="K98" i="3"/>
  <c r="K97" i="3"/>
  <c r="K96" i="3"/>
  <c r="K95" i="3"/>
  <c r="K94" i="3"/>
  <c r="K93" i="3"/>
  <c r="K92" i="3"/>
  <c r="K91" i="3"/>
  <c r="K90" i="3"/>
  <c r="K89" i="3"/>
  <c r="K88" i="3"/>
  <c r="K87" i="3"/>
  <c r="K86" i="3"/>
  <c r="K85" i="3"/>
  <c r="K84" i="3"/>
  <c r="K83" i="3"/>
  <c r="K82" i="3"/>
  <c r="K81" i="3"/>
  <c r="K80" i="3"/>
  <c r="K79" i="3"/>
  <c r="K78" i="3"/>
  <c r="K77" i="3"/>
  <c r="K76" i="3"/>
  <c r="K75" i="3"/>
  <c r="K74" i="3"/>
  <c r="K73" i="3"/>
  <c r="K72" i="3"/>
  <c r="K71" i="3"/>
  <c r="K70" i="3"/>
  <c r="K69" i="3"/>
  <c r="K68" i="3"/>
  <c r="K67" i="3"/>
  <c r="K66" i="3"/>
  <c r="K65" i="3"/>
  <c r="K64" i="3"/>
  <c r="K63" i="3"/>
  <c r="K62" i="3"/>
  <c r="K61" i="3"/>
  <c r="K60" i="3"/>
  <c r="K59" i="3"/>
  <c r="K58" i="3"/>
  <c r="K57" i="3"/>
  <c r="K56" i="3"/>
  <c r="K55" i="3"/>
  <c r="K54" i="3"/>
  <c r="K53" i="3"/>
  <c r="K52" i="3"/>
  <c r="K51" i="3"/>
  <c r="K50" i="3"/>
  <c r="K49" i="3"/>
  <c r="K48" i="3"/>
  <c r="K47" i="3"/>
  <c r="K46" i="3"/>
  <c r="K45" i="3"/>
  <c r="K44" i="3"/>
  <c r="K43" i="3"/>
  <c r="K42" i="3"/>
  <c r="K41" i="3"/>
  <c r="K40" i="3"/>
  <c r="K39" i="3"/>
  <c r="K38" i="3"/>
  <c r="K37" i="3"/>
  <c r="K36" i="3"/>
  <c r="K35" i="3"/>
  <c r="K34" i="3"/>
  <c r="K33" i="3"/>
  <c r="K32" i="3"/>
  <c r="K31" i="3"/>
  <c r="K30" i="3"/>
  <c r="K29" i="3"/>
  <c r="K28" i="3"/>
  <c r="K27" i="3"/>
  <c r="K26" i="3"/>
  <c r="K25" i="3"/>
  <c r="K24" i="3"/>
  <c r="K23" i="3"/>
  <c r="K22" i="3"/>
  <c r="K21" i="3"/>
  <c r="K20" i="3"/>
  <c r="K19" i="3"/>
  <c r="K18" i="3"/>
  <c r="K17" i="3"/>
  <c r="K16" i="3"/>
  <c r="K15" i="3"/>
  <c r="K14" i="3"/>
  <c r="K13" i="3"/>
  <c r="K12" i="3"/>
  <c r="K11" i="3"/>
  <c r="K10" i="3"/>
  <c r="K9" i="3"/>
  <c r="K8" i="3"/>
  <c r="K7" i="3"/>
  <c r="K6" i="3"/>
  <c r="K5" i="3"/>
  <c r="K4" i="3"/>
  <c r="H58" i="3"/>
  <c r="H50" i="3"/>
  <c r="I50" i="3" s="1"/>
  <c r="J50" i="3" s="1"/>
  <c r="H42" i="3"/>
  <c r="I42" i="3"/>
  <c r="J42" i="3"/>
  <c r="H34" i="3"/>
  <c r="I34" i="3" s="1"/>
  <c r="J34" i="3" s="1"/>
  <c r="H26" i="3"/>
  <c r="I26" i="3"/>
  <c r="J26" i="3"/>
  <c r="H18" i="3"/>
  <c r="H10" i="3"/>
  <c r="H89" i="3"/>
  <c r="H81" i="3"/>
  <c r="H73" i="3"/>
  <c r="H65" i="3"/>
  <c r="H57" i="3"/>
  <c r="H49" i="3"/>
  <c r="I49" i="3" s="1"/>
  <c r="J49" i="3" s="1"/>
  <c r="H41" i="3"/>
  <c r="H33" i="3"/>
  <c r="I33" i="3" s="1"/>
  <c r="J33" i="3" s="1"/>
  <c r="H25" i="3"/>
  <c r="I25" i="3" s="1"/>
  <c r="J25" i="3" s="1"/>
  <c r="H17" i="3"/>
  <c r="I17" i="3" s="1"/>
  <c r="J17" i="3" s="1"/>
  <c r="H9" i="3"/>
  <c r="I9" i="3" s="1"/>
  <c r="J9" i="3" s="1"/>
  <c r="H56" i="3"/>
  <c r="I56" i="3"/>
  <c r="J56" i="3"/>
  <c r="H48" i="3"/>
  <c r="I48" i="3"/>
  <c r="J48" i="3"/>
  <c r="H40" i="3"/>
  <c r="H32" i="3"/>
  <c r="I32" i="3" s="1"/>
  <c r="J32" i="3" s="1"/>
  <c r="H24" i="3"/>
  <c r="H16" i="3"/>
  <c r="I16" i="3"/>
  <c r="J16" i="3"/>
  <c r="H8" i="3"/>
  <c r="I8" i="3" s="1"/>
  <c r="J8" i="3" s="1"/>
  <c r="H92" i="3"/>
  <c r="I92" i="3" s="1"/>
  <c r="J92" i="3" s="1"/>
  <c r="H84" i="3"/>
  <c r="I84" i="3" s="1"/>
  <c r="J84" i="3" s="1"/>
  <c r="H76" i="3"/>
  <c r="I76" i="3"/>
  <c r="J76" i="3" s="1"/>
  <c r="H68" i="3"/>
  <c r="H60" i="3"/>
  <c r="H52" i="3"/>
  <c r="H44" i="3"/>
  <c r="H36" i="3"/>
  <c r="H28" i="3"/>
  <c r="H20" i="3"/>
  <c r="H12" i="3"/>
  <c r="I12" i="3"/>
  <c r="J12" i="3"/>
  <c r="I124" i="3"/>
  <c r="J124" i="3"/>
  <c r="I122" i="3"/>
  <c r="J122" i="3"/>
  <c r="I120" i="3"/>
  <c r="J120" i="3" s="1"/>
  <c r="I118" i="3"/>
  <c r="J118" i="3"/>
  <c r="I110" i="3"/>
  <c r="J110" i="3"/>
  <c r="I108" i="3"/>
  <c r="J108" i="3"/>
  <c r="I106" i="3"/>
  <c r="J106" i="3"/>
  <c r="I104" i="3"/>
  <c r="J104" i="3" s="1"/>
  <c r="I102" i="3"/>
  <c r="J102" i="3"/>
  <c r="I94" i="3"/>
  <c r="J94" i="3"/>
  <c r="I90" i="3"/>
  <c r="J90" i="3"/>
  <c r="I88" i="3"/>
  <c r="J88" i="3" s="1"/>
  <c r="I86" i="3"/>
  <c r="J86" i="3"/>
  <c r="I82" i="3"/>
  <c r="J82" i="3" s="1"/>
  <c r="I74" i="3"/>
  <c r="J74" i="3"/>
  <c r="I72" i="3"/>
  <c r="J72" i="3"/>
  <c r="I70" i="3"/>
  <c r="J70" i="3" s="1"/>
  <c r="I68" i="3"/>
  <c r="J68" i="3"/>
  <c r="I64" i="3"/>
  <c r="J64" i="3" s="1"/>
  <c r="I62" i="3"/>
  <c r="J62" i="3"/>
  <c r="I60" i="3"/>
  <c r="J60" i="3"/>
  <c r="I58" i="3"/>
  <c r="J58" i="3"/>
  <c r="I54" i="3"/>
  <c r="J54" i="3"/>
  <c r="I52" i="3"/>
  <c r="J52" i="3" s="1"/>
  <c r="I123" i="3"/>
  <c r="J123" i="3"/>
  <c r="I121" i="3"/>
  <c r="J121" i="3"/>
  <c r="I119" i="3"/>
  <c r="J119" i="3"/>
  <c r="I117" i="3"/>
  <c r="J117" i="3"/>
  <c r="I115" i="3"/>
  <c r="J115" i="3" s="1"/>
  <c r="I107" i="3"/>
  <c r="J107" i="3"/>
  <c r="I105" i="3"/>
  <c r="J105" i="3"/>
  <c r="I103" i="3"/>
  <c r="J103" i="3"/>
  <c r="I101" i="3"/>
  <c r="J101" i="3"/>
  <c r="I99" i="3"/>
  <c r="J99" i="3" s="1"/>
  <c r="I91" i="3"/>
  <c r="J91" i="3"/>
  <c r="I89" i="3"/>
  <c r="J89" i="3"/>
  <c r="I87" i="3"/>
  <c r="J87" i="3"/>
  <c r="I85" i="3"/>
  <c r="J85" i="3"/>
  <c r="I83" i="3"/>
  <c r="J83" i="3" s="1"/>
  <c r="I81" i="3"/>
  <c r="J81" i="3"/>
  <c r="I73" i="3"/>
  <c r="J73" i="3"/>
  <c r="I71" i="3"/>
  <c r="J71" i="3"/>
  <c r="I69" i="3"/>
  <c r="J69" i="3"/>
  <c r="I67" i="3"/>
  <c r="J67" i="3" s="1"/>
  <c r="I65" i="3"/>
  <c r="J65" i="3"/>
  <c r="I61" i="3"/>
  <c r="J61" i="3" s="1"/>
  <c r="I57" i="3"/>
  <c r="J57" i="3"/>
  <c r="I53" i="3"/>
  <c r="J53" i="3"/>
  <c r="I51" i="3"/>
  <c r="J51" i="3" s="1"/>
  <c r="I43" i="3"/>
  <c r="J43" i="3"/>
  <c r="I41" i="3"/>
  <c r="J41" i="3"/>
  <c r="I39" i="3"/>
  <c r="J39" i="3"/>
  <c r="I37" i="3"/>
  <c r="J37" i="3"/>
  <c r="I35" i="3"/>
  <c r="J35" i="3" s="1"/>
  <c r="I31" i="3"/>
  <c r="J31" i="3"/>
  <c r="I29" i="3"/>
  <c r="J29" i="3" s="1"/>
  <c r="I21" i="3"/>
  <c r="J21" i="3"/>
  <c r="I19" i="3"/>
  <c r="J19" i="3" s="1"/>
  <c r="I11" i="3"/>
  <c r="J11" i="3"/>
  <c r="I7" i="3"/>
  <c r="J7" i="3"/>
  <c r="I5" i="3"/>
  <c r="J5" i="3"/>
  <c r="I36" i="3"/>
  <c r="J36" i="3" s="1"/>
  <c r="I4" i="3"/>
  <c r="J4" i="3"/>
  <c r="I40" i="3"/>
  <c r="J40" i="3" s="1"/>
  <c r="I10" i="3"/>
  <c r="J10" i="3"/>
  <c r="I20" i="3"/>
  <c r="J20" i="3"/>
  <c r="I30" i="3"/>
  <c r="J30" i="3"/>
  <c r="I24" i="3"/>
  <c r="J24" i="3"/>
  <c r="I18" i="3"/>
  <c r="J18" i="3" s="1"/>
  <c r="I28" i="3"/>
  <c r="J28" i="3" s="1"/>
  <c r="I44" i="3"/>
  <c r="J44" i="3"/>
  <c r="I6" i="3"/>
  <c r="J6" i="3"/>
  <c r="I38" i="3"/>
  <c r="J38" i="3"/>
  <c r="H5" i="2"/>
  <c r="I5" i="2" s="1"/>
  <c r="J5" i="2" s="1"/>
  <c r="H6" i="2"/>
  <c r="I6" i="2" s="1"/>
  <c r="J6" i="2" s="1"/>
  <c r="H7" i="2"/>
  <c r="H8" i="2"/>
  <c r="H9" i="2"/>
  <c r="I9" i="2" s="1"/>
  <c r="J9" i="2" s="1"/>
  <c r="H10" i="2"/>
  <c r="I10" i="2" s="1"/>
  <c r="J10" i="2" s="1"/>
  <c r="H11" i="2"/>
  <c r="I11" i="2" s="1"/>
  <c r="J11" i="2" s="1"/>
  <c r="H12" i="2"/>
  <c r="H13" i="2"/>
  <c r="H14" i="2"/>
  <c r="I14" i="2" s="1"/>
  <c r="J14" i="2" s="1"/>
  <c r="H15" i="2"/>
  <c r="H16" i="2"/>
  <c r="I16" i="2" s="1"/>
  <c r="J16" i="2" s="1"/>
  <c r="H17" i="2"/>
  <c r="I17" i="2" s="1"/>
  <c r="J17" i="2" s="1"/>
  <c r="H18" i="2"/>
  <c r="I18" i="2" s="1"/>
  <c r="J18" i="2" s="1"/>
  <c r="H19" i="2"/>
  <c r="I19" i="2" s="1"/>
  <c r="J19" i="2" s="1"/>
  <c r="H20" i="2"/>
  <c r="I20" i="2" s="1"/>
  <c r="J20" i="2" s="1"/>
  <c r="H21" i="2"/>
  <c r="I21" i="2" s="1"/>
  <c r="J21" i="2" s="1"/>
  <c r="H22" i="2"/>
  <c r="I22" i="2" s="1"/>
  <c r="J22" i="2" s="1"/>
  <c r="H23" i="2"/>
  <c r="I23" i="2" s="1"/>
  <c r="J23" i="2" s="1"/>
  <c r="H24" i="2"/>
  <c r="H25" i="2"/>
  <c r="H26" i="2"/>
  <c r="I26" i="2" s="1"/>
  <c r="J26" i="2" s="1"/>
  <c r="H27" i="2"/>
  <c r="H28" i="2"/>
  <c r="I28" i="2"/>
  <c r="J28" i="2"/>
  <c r="H29" i="2"/>
  <c r="I29" i="2" s="1"/>
  <c r="J29" i="2" s="1"/>
  <c r="H30" i="2"/>
  <c r="H31" i="2"/>
  <c r="H32" i="2"/>
  <c r="I32" i="2" s="1"/>
  <c r="J32" i="2" s="1"/>
  <c r="H33" i="2"/>
  <c r="I33" i="2" s="1"/>
  <c r="J33" i="2" s="1"/>
  <c r="H34" i="2"/>
  <c r="I34" i="2" s="1"/>
  <c r="J34" i="2" s="1"/>
  <c r="H35" i="2"/>
  <c r="I35" i="2" s="1"/>
  <c r="J35" i="2" s="1"/>
  <c r="H36" i="2"/>
  <c r="I36" i="2" s="1"/>
  <c r="J36" i="2" s="1"/>
  <c r="H37" i="2"/>
  <c r="I37" i="2" s="1"/>
  <c r="J37" i="2" s="1"/>
  <c r="H38" i="2"/>
  <c r="H39" i="2"/>
  <c r="H40" i="2"/>
  <c r="I40" i="2" s="1"/>
  <c r="J40" i="2" s="1"/>
  <c r="H41" i="2"/>
  <c r="I41" i="2" s="1"/>
  <c r="J41" i="2" s="1"/>
  <c r="H42" i="2"/>
  <c r="I42" i="2" s="1"/>
  <c r="J42" i="2" s="1"/>
  <c r="H43" i="2"/>
  <c r="I43" i="2"/>
  <c r="J43" i="2"/>
  <c r="H44" i="2"/>
  <c r="I44" i="2"/>
  <c r="J44" i="2" s="1"/>
  <c r="H45" i="2"/>
  <c r="I45" i="2" s="1"/>
  <c r="J45" i="2" s="1"/>
  <c r="H46" i="2"/>
  <c r="I46" i="2" s="1"/>
  <c r="J46" i="2" s="1"/>
  <c r="H47" i="2"/>
  <c r="H48" i="2"/>
  <c r="I48" i="2" s="1"/>
  <c r="J48" i="2" s="1"/>
  <c r="H49" i="2"/>
  <c r="I49" i="2" s="1"/>
  <c r="J49" i="2" s="1"/>
  <c r="H50" i="2"/>
  <c r="H51" i="2"/>
  <c r="I51" i="2"/>
  <c r="J51" i="2"/>
  <c r="H52" i="2"/>
  <c r="I52" i="2"/>
  <c r="J52" i="2"/>
  <c r="H53" i="2"/>
  <c r="I53" i="2" s="1"/>
  <c r="J53" i="2" s="1"/>
  <c r="H54" i="2"/>
  <c r="I54" i="2" s="1"/>
  <c r="J54" i="2" s="1"/>
  <c r="H55" i="2"/>
  <c r="I55" i="2" s="1"/>
  <c r="J55" i="2" s="1"/>
  <c r="H56" i="2"/>
  <c r="H57" i="2"/>
  <c r="I57" i="2" s="1"/>
  <c r="J57" i="2" s="1"/>
  <c r="H58" i="2"/>
  <c r="H59" i="2"/>
  <c r="I59" i="2"/>
  <c r="J59" i="2" s="1"/>
  <c r="H60" i="2"/>
  <c r="I60" i="2"/>
  <c r="J60" i="2"/>
  <c r="H61" i="2"/>
  <c r="I61" i="2" s="1"/>
  <c r="J61" i="2" s="1"/>
  <c r="H62" i="2"/>
  <c r="I62" i="2" s="1"/>
  <c r="J62" i="2" s="1"/>
  <c r="H63" i="2"/>
  <c r="I63" i="2" s="1"/>
  <c r="J63" i="2" s="1"/>
  <c r="H64" i="2"/>
  <c r="H65" i="2"/>
  <c r="I65" i="2" s="1"/>
  <c r="H66" i="2"/>
  <c r="H67" i="2"/>
  <c r="I67" i="2" s="1"/>
  <c r="J67" i="2" s="1"/>
  <c r="H68" i="2"/>
  <c r="I68" i="2" s="1"/>
  <c r="J68" i="2" s="1"/>
  <c r="H69" i="2"/>
  <c r="I69" i="2" s="1"/>
  <c r="J69" i="2" s="1"/>
  <c r="H70" i="2"/>
  <c r="H71" i="2"/>
  <c r="I71" i="2" s="1"/>
  <c r="J71" i="2" s="1"/>
  <c r="H72" i="2"/>
  <c r="I72" i="2" s="1"/>
  <c r="J72" i="2" s="1"/>
  <c r="H73" i="2"/>
  <c r="I73" i="2" s="1"/>
  <c r="J73" i="2" s="1"/>
  <c r="H74" i="2"/>
  <c r="I74" i="2" s="1"/>
  <c r="J74" i="2" s="1"/>
  <c r="H75" i="2"/>
  <c r="I75" i="2"/>
  <c r="J75" i="2"/>
  <c r="H76" i="2"/>
  <c r="I76" i="2"/>
  <c r="J76" i="2" s="1"/>
  <c r="H77" i="2"/>
  <c r="I77" i="2" s="1"/>
  <c r="J77" i="2" s="1"/>
  <c r="H78" i="2"/>
  <c r="H79" i="2"/>
  <c r="H80" i="2"/>
  <c r="I80" i="2" s="1"/>
  <c r="J80" i="2" s="1"/>
  <c r="H81" i="2"/>
  <c r="I81" i="2" s="1"/>
  <c r="J81" i="2" s="1"/>
  <c r="H82" i="2"/>
  <c r="H83" i="2"/>
  <c r="I83" i="2"/>
  <c r="J83" i="2"/>
  <c r="H84" i="2"/>
  <c r="I84" i="2"/>
  <c r="J84" i="2"/>
  <c r="H85" i="2"/>
  <c r="I85" i="2" s="1"/>
  <c r="J85" i="2" s="1"/>
  <c r="H86" i="2"/>
  <c r="I86" i="2" s="1"/>
  <c r="J86" i="2" s="1"/>
  <c r="H87" i="2"/>
  <c r="I87" i="2" s="1"/>
  <c r="J87" i="2" s="1"/>
  <c r="H88" i="2"/>
  <c r="H89" i="2"/>
  <c r="I89" i="2" s="1"/>
  <c r="J89" i="2" s="1"/>
  <c r="H90" i="2"/>
  <c r="H91" i="2"/>
  <c r="I91" i="2"/>
  <c r="J91" i="2" s="1"/>
  <c r="H92" i="2"/>
  <c r="I92" i="2"/>
  <c r="J92" i="2"/>
  <c r="H93" i="2"/>
  <c r="I93" i="2" s="1"/>
  <c r="J93" i="2" s="1"/>
  <c r="H94" i="2"/>
  <c r="H95" i="2"/>
  <c r="I95" i="2" s="1"/>
  <c r="J95" i="2" s="1"/>
  <c r="H96" i="2"/>
  <c r="H97" i="2"/>
  <c r="I97" i="2" s="1"/>
  <c r="H98" i="2"/>
  <c r="H99" i="2"/>
  <c r="I99" i="2" s="1"/>
  <c r="J99" i="2" s="1"/>
  <c r="H100" i="2"/>
  <c r="I100" i="2" s="1"/>
  <c r="J100" i="2" s="1"/>
  <c r="H101" i="2"/>
  <c r="I101" i="2" s="1"/>
  <c r="J101" i="2" s="1"/>
  <c r="H102" i="2"/>
  <c r="H103" i="2"/>
  <c r="I103" i="2" s="1"/>
  <c r="J103" i="2" s="1"/>
  <c r="H104" i="2"/>
  <c r="I104" i="2" s="1"/>
  <c r="J104" i="2" s="1"/>
  <c r="H105" i="2"/>
  <c r="I105" i="2" s="1"/>
  <c r="J105" i="2" s="1"/>
  <c r="H106" i="2"/>
  <c r="I106" i="2" s="1"/>
  <c r="J106" i="2" s="1"/>
  <c r="H107" i="2"/>
  <c r="I107" i="2"/>
  <c r="J107" i="2"/>
  <c r="H108" i="2"/>
  <c r="I108" i="2"/>
  <c r="J108" i="2" s="1"/>
  <c r="H109" i="2"/>
  <c r="I109" i="2" s="1"/>
  <c r="J109" i="2" s="1"/>
  <c r="H110" i="2"/>
  <c r="I110" i="2" s="1"/>
  <c r="J110" i="2" s="1"/>
  <c r="H111" i="2"/>
  <c r="H112" i="2"/>
  <c r="I112" i="2" s="1"/>
  <c r="J112" i="2" s="1"/>
  <c r="H113" i="2"/>
  <c r="I113" i="2" s="1"/>
  <c r="J113" i="2" s="1"/>
  <c r="H114" i="2"/>
  <c r="H115" i="2"/>
  <c r="I115" i="2"/>
  <c r="J115" i="2"/>
  <c r="H116" i="2"/>
  <c r="I116" i="2"/>
  <c r="J116" i="2"/>
  <c r="H117" i="2"/>
  <c r="I117" i="2" s="1"/>
  <c r="J117" i="2" s="1"/>
  <c r="H118" i="2"/>
  <c r="I118" i="2" s="1"/>
  <c r="J118" i="2" s="1"/>
  <c r="H119" i="2"/>
  <c r="I119" i="2" s="1"/>
  <c r="J119" i="2" s="1"/>
  <c r="H120" i="2"/>
  <c r="H121" i="2"/>
  <c r="I121" i="2" s="1"/>
  <c r="J121" i="2" s="1"/>
  <c r="H122" i="2"/>
  <c r="H123" i="2"/>
  <c r="I123" i="2"/>
  <c r="J123" i="2" s="1"/>
  <c r="H124" i="2"/>
  <c r="I124" i="2"/>
  <c r="J124" i="2"/>
  <c r="H125" i="2"/>
  <c r="I125" i="2" s="1"/>
  <c r="J125" i="2" s="1"/>
  <c r="H4" i="2"/>
  <c r="I4" i="2"/>
  <c r="J4" i="2"/>
  <c r="I7" i="2"/>
  <c r="J7" i="2" s="1"/>
  <c r="J126" i="2"/>
  <c r="J127" i="2"/>
  <c r="J128" i="2"/>
  <c r="J129" i="2"/>
  <c r="J131" i="2"/>
  <c r="J132" i="2"/>
  <c r="J133" i="2"/>
  <c r="J135" i="2"/>
  <c r="J136" i="2"/>
  <c r="J137" i="2"/>
  <c r="J139" i="2"/>
  <c r="J140" i="2"/>
  <c r="J141" i="2"/>
  <c r="J143" i="2"/>
  <c r="J144" i="2"/>
  <c r="J145" i="2"/>
  <c r="J147" i="2"/>
  <c r="J148" i="2"/>
  <c r="J149" i="2"/>
  <c r="J151" i="2"/>
  <c r="J152" i="2"/>
  <c r="J153" i="2"/>
  <c r="J155" i="2"/>
  <c r="J156" i="2"/>
  <c r="J157" i="2"/>
  <c r="J159" i="2"/>
  <c r="J160" i="2"/>
  <c r="J161" i="2"/>
  <c r="J163" i="2"/>
  <c r="J164" i="2"/>
  <c r="J165" i="2"/>
  <c r="J167" i="2"/>
  <c r="J168" i="2"/>
  <c r="J169" i="2"/>
  <c r="J171" i="2"/>
  <c r="J172" i="2"/>
  <c r="J173" i="2"/>
  <c r="J174" i="2"/>
  <c r="J175" i="2"/>
  <c r="J176" i="2"/>
  <c r="J177" i="2"/>
  <c r="J179" i="2"/>
  <c r="J180" i="2"/>
  <c r="J181" i="2"/>
  <c r="J183" i="2"/>
  <c r="J184" i="2"/>
  <c r="J185" i="2"/>
  <c r="J187" i="2"/>
  <c r="J188" i="2"/>
  <c r="J189" i="2"/>
  <c r="J190" i="2"/>
  <c r="J191" i="2"/>
  <c r="J192" i="2"/>
  <c r="J193" i="2"/>
  <c r="J195" i="2"/>
  <c r="J196" i="2"/>
  <c r="J197" i="2"/>
  <c r="J199" i="2"/>
  <c r="K199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4" i="2"/>
  <c r="I8" i="2"/>
  <c r="J8" i="2" s="1"/>
  <c r="I12" i="2"/>
  <c r="J12" i="2" s="1"/>
  <c r="I13" i="2"/>
  <c r="J13" i="2" s="1"/>
  <c r="I24" i="2"/>
  <c r="J24" i="2" s="1"/>
  <c r="I25" i="2"/>
  <c r="J25" i="2"/>
  <c r="I30" i="2"/>
  <c r="J30" i="2" s="1"/>
  <c r="I31" i="2"/>
  <c r="J31" i="2"/>
  <c r="I38" i="2"/>
  <c r="J38" i="2" s="1"/>
  <c r="I39" i="2"/>
  <c r="J39" i="2" s="1"/>
  <c r="I47" i="2"/>
  <c r="J47" i="2" s="1"/>
  <c r="I50" i="2"/>
  <c r="J50" i="2" s="1"/>
  <c r="I56" i="2"/>
  <c r="J56" i="2" s="1"/>
  <c r="I58" i="2"/>
  <c r="J58" i="2" s="1"/>
  <c r="I64" i="2"/>
  <c r="J64" i="2" s="1"/>
  <c r="J65" i="2"/>
  <c r="I66" i="2"/>
  <c r="J66" i="2" s="1"/>
  <c r="I70" i="2"/>
  <c r="J70" i="2" s="1"/>
  <c r="I78" i="2"/>
  <c r="J78" i="2" s="1"/>
  <c r="I79" i="2"/>
  <c r="J79" i="2"/>
  <c r="I82" i="2"/>
  <c r="J82" i="2" s="1"/>
  <c r="I88" i="2"/>
  <c r="J88" i="2" s="1"/>
  <c r="I90" i="2"/>
  <c r="J90" i="2" s="1"/>
  <c r="I94" i="2"/>
  <c r="J94" i="2" s="1"/>
  <c r="I96" i="2"/>
  <c r="J96" i="2" s="1"/>
  <c r="J97" i="2"/>
  <c r="I98" i="2"/>
  <c r="J98" i="2" s="1"/>
  <c r="I102" i="2"/>
  <c r="J102" i="2" s="1"/>
  <c r="I111" i="2"/>
  <c r="J111" i="2" s="1"/>
  <c r="I114" i="2"/>
  <c r="J114" i="2" s="1"/>
  <c r="I120" i="2"/>
  <c r="J120" i="2" s="1"/>
  <c r="I122" i="2"/>
  <c r="J122" i="2" s="1"/>
  <c r="I27" i="2"/>
  <c r="J27" i="2" s="1"/>
  <c r="I15" i="2"/>
  <c r="J15" i="2" s="1"/>
</calcChain>
</file>

<file path=xl/sharedStrings.xml><?xml version="1.0" encoding="utf-8"?>
<sst xmlns="http://schemas.openxmlformats.org/spreadsheetml/2006/main" count="966" uniqueCount="114">
  <si>
    <t>TABLE:  Column Forces</t>
  </si>
  <si>
    <t>Story</t>
  </si>
  <si>
    <t>Column</t>
  </si>
  <si>
    <t>Load Case/Combo</t>
  </si>
  <si>
    <t>Station</t>
  </si>
  <si>
    <t>m</t>
  </si>
  <si>
    <t>P</t>
  </si>
  <si>
    <t>kN</t>
  </si>
  <si>
    <t>kN-m</t>
  </si>
  <si>
    <t>M2</t>
  </si>
  <si>
    <t>M3</t>
  </si>
  <si>
    <t>UDCon1</t>
  </si>
  <si>
    <t>UDCon2</t>
  </si>
  <si>
    <t>UDCon3</t>
  </si>
  <si>
    <t>UDCon4</t>
  </si>
  <si>
    <t>UDCon5</t>
  </si>
  <si>
    <t>UDCon6 Max</t>
  </si>
  <si>
    <t>UDCon6 Min</t>
  </si>
  <si>
    <t>UDCon7 Max</t>
  </si>
  <si>
    <t>UDCon7 Min</t>
  </si>
  <si>
    <t>UDCon8</t>
  </si>
  <si>
    <t>UDCon9</t>
  </si>
  <si>
    <t>UDCon10 Max</t>
  </si>
  <si>
    <t>UDCon10 Min</t>
  </si>
  <si>
    <t>UDCon11 Max</t>
  </si>
  <si>
    <t>UDCon11 Min</t>
  </si>
  <si>
    <t>UDCon12</t>
  </si>
  <si>
    <t>UDCon13</t>
  </si>
  <si>
    <t>UDCon14 Max</t>
  </si>
  <si>
    <t>UDCon14 Min</t>
  </si>
  <si>
    <t>UDCon15 Max</t>
  </si>
  <si>
    <t>UDCon15 Min</t>
  </si>
  <si>
    <t>UDCon16 Max</t>
  </si>
  <si>
    <t>UDCon16 Min</t>
  </si>
  <si>
    <t>UDCon17 Max</t>
  </si>
  <si>
    <t>UDCon17 Min</t>
  </si>
  <si>
    <t>UDCon18 Max</t>
  </si>
  <si>
    <t>UDCon18 Min</t>
  </si>
  <si>
    <t>UDCon19 Max</t>
  </si>
  <si>
    <t>UDCon19 Min</t>
  </si>
  <si>
    <t>UDCon20 Max</t>
  </si>
  <si>
    <t>UDCon20 Min</t>
  </si>
  <si>
    <t>UDCon21 Max</t>
  </si>
  <si>
    <t>UDCon21 Min</t>
  </si>
  <si>
    <t>UDCon22 Max</t>
  </si>
  <si>
    <t>UDCon22 Min</t>
  </si>
  <si>
    <t>UDCon23 Max</t>
  </si>
  <si>
    <t>UDCon23 Min</t>
  </si>
  <si>
    <t>UDCon24</t>
  </si>
  <si>
    <t>UDCon25</t>
  </si>
  <si>
    <t>UDCon26 Max</t>
  </si>
  <si>
    <t>UDCon26 Min</t>
  </si>
  <si>
    <t>UDCon27 Max</t>
  </si>
  <si>
    <t>UDCon27 Min</t>
  </si>
  <si>
    <t>UDCon28</t>
  </si>
  <si>
    <t>UDCon29</t>
  </si>
  <si>
    <t>UDCon30 Max</t>
  </si>
  <si>
    <t>UDCon30 Min</t>
  </si>
  <si>
    <t>UDCon31 Max</t>
  </si>
  <si>
    <t>UDCon31 Min</t>
  </si>
  <si>
    <t>UDCon32 Max</t>
  </si>
  <si>
    <t>UDCon32 Min</t>
  </si>
  <si>
    <t>UDCon33 Max</t>
  </si>
  <si>
    <t>UDCon33 Min</t>
  </si>
  <si>
    <t>UDCon34 Max</t>
  </si>
  <si>
    <t>UDCon34 Min</t>
  </si>
  <si>
    <t>UDCon35 Max</t>
  </si>
  <si>
    <t>UDCon35 Min</t>
  </si>
  <si>
    <t>UDCon36 Max</t>
  </si>
  <si>
    <t>UDCon36 Min</t>
  </si>
  <si>
    <t>UDCon37 Max</t>
  </si>
  <si>
    <t>UDCon37 Min</t>
  </si>
  <si>
    <t>Mo</t>
  </si>
  <si>
    <t>α</t>
  </si>
  <si>
    <t>Fy(Mpa)</t>
  </si>
  <si>
    <r>
      <t>Ag(mm</t>
    </r>
    <r>
      <rPr>
        <vertAlign val="superscript"/>
        <sz val="12"/>
        <color theme="1"/>
        <rFont val="Arial"/>
        <family val="2"/>
        <scheme val="minor"/>
      </rPr>
      <t>2</t>
    </r>
    <r>
      <rPr>
        <sz val="12"/>
        <color theme="1"/>
        <rFont val="Arial"/>
        <family val="2"/>
        <scheme val="minor"/>
      </rPr>
      <t>)</t>
    </r>
  </si>
  <si>
    <t>F`c(Mpa)</t>
  </si>
  <si>
    <t>pu</t>
  </si>
  <si>
    <t>mo</t>
  </si>
  <si>
    <t>M2 (KN.m)</t>
  </si>
  <si>
    <t>M3 (KN.m)</t>
  </si>
  <si>
    <t>P( KN)</t>
  </si>
  <si>
    <t>Point</t>
  </si>
  <si>
    <t>Story1</t>
  </si>
  <si>
    <t>C5</t>
  </si>
  <si>
    <t>TABLE:  Element Forces - Columns</t>
  </si>
  <si>
    <t>Output Case</t>
  </si>
  <si>
    <t/>
  </si>
  <si>
    <t>Story3</t>
  </si>
  <si>
    <t>C11</t>
  </si>
  <si>
    <t>UDCon6</t>
  </si>
  <si>
    <t>UDCon7</t>
  </si>
  <si>
    <t>UDCon10</t>
  </si>
  <si>
    <t>UDCon11</t>
  </si>
  <si>
    <t>UDCon14</t>
  </si>
  <si>
    <t>UDCon15</t>
  </si>
  <si>
    <t>UDCon16</t>
  </si>
  <si>
    <t>UDCon17</t>
  </si>
  <si>
    <t>UDCon18</t>
  </si>
  <si>
    <t>UDCon19</t>
  </si>
  <si>
    <t>UDCon20</t>
  </si>
  <si>
    <t>UDCon21</t>
  </si>
  <si>
    <t>UDCon22</t>
  </si>
  <si>
    <t>UDCon23</t>
  </si>
  <si>
    <t>UDCon26</t>
  </si>
  <si>
    <t>UDCon27</t>
  </si>
  <si>
    <t>UDCon30</t>
  </si>
  <si>
    <t>UDCon31</t>
  </si>
  <si>
    <t>UDCon32</t>
  </si>
  <si>
    <t>UDCon33</t>
  </si>
  <si>
    <t>UDCon34</t>
  </si>
  <si>
    <t>UDCon35</t>
  </si>
  <si>
    <t>UDCon36</t>
  </si>
  <si>
    <t>UDCon37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</si>
</sst>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8"/>
      <name val="Arial"/>
      <family val="2"/>
      <scheme val="minor"/>
    </font>
    <font>
      <b/>
      <sz val="22"/>
      <color theme="1"/>
      <name val="Calibri"/>
      <family val="2"/>
    </font>
    <font>
      <sz val="12"/>
      <color theme="1"/>
      <name val="Arial"/>
      <family val="2"/>
      <scheme val="minor"/>
    </font>
    <font>
      <vertAlign val="superscript"/>
      <sz val="12"/>
      <color theme="1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1"/>
        <bgColor indexed="64"/>
      </patternFill>
    </fill>
  </fills>
  <borders count="17">
    <border>
      <left/>
      <right/>
      <top/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2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/>
      <right/>
      <top/>
      <bottom style="thin">
        <color indexed="22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4" fillId="0" borderId="0" xfId="0" applyFont="1"/>
    <xf numFmtId="0" fontId="1" fillId="2" borderId="1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1" fillId="5" borderId="0" xfId="0" applyFont="1" applyFill="1"/>
    <xf numFmtId="0" fontId="0" fillId="5" borderId="0" xfId="0" applyFill="1"/>
    <xf numFmtId="0" fontId="1" fillId="2" borderId="1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4" borderId="8" xfId="0" applyFill="1" applyBorder="1" applyAlignment="1">
      <alignment vertical="center" wrapText="1"/>
    </xf>
    <xf numFmtId="0" fontId="0" fillId="4" borderId="11" xfId="0" applyFill="1" applyBorder="1" applyAlignment="1">
      <alignment vertical="center" wrapText="1"/>
    </xf>
    <xf numFmtId="49" fontId="1" fillId="7" borderId="14" xfId="0" applyNumberFormat="1" applyFont="1" applyFill="1" applyBorder="1" applyAlignment="1">
      <alignment horizontal="center"/>
    </xf>
    <xf numFmtId="0" fontId="1" fillId="7" borderId="14" xfId="0" applyFont="1" applyFill="1" applyBorder="1" applyAlignment="1">
      <alignment horizontal="center"/>
    </xf>
    <xf numFmtId="0" fontId="0" fillId="4" borderId="16" xfId="0" applyFill="1" applyBorder="1" applyAlignment="1">
      <alignment horizontal="center" vertical="center"/>
    </xf>
    <xf numFmtId="49" fontId="0" fillId="7" borderId="14" xfId="0" applyNumberFormat="1" applyFill="1" applyBorder="1" applyAlignment="1">
      <alignment horizontal="center"/>
    </xf>
    <xf numFmtId="0" fontId="0" fillId="7" borderId="14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49" fontId="0" fillId="0" borderId="9" xfId="0" applyNumberFormat="1" applyBorder="1"/>
    <xf numFmtId="0" fontId="0" fillId="0" borderId="9" xfId="0" applyBorder="1"/>
    <xf numFmtId="164" fontId="0" fillId="0" borderId="9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49" fontId="1" fillId="6" borderId="15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a-IR">
                <a:cs typeface="B Nazanin" panose="00000400000000000000" pitchFamily="2" charset="-78"/>
              </a:rPr>
              <a:t>نمودار اندرکنش</a:t>
            </a:r>
            <a:r>
              <a:rPr lang="fa-IR" baseline="0">
                <a:cs typeface="B Nazanin" panose="00000400000000000000" pitchFamily="2" charset="-78"/>
              </a:rPr>
              <a:t> ستون</a:t>
            </a:r>
            <a:endParaRPr lang="en-US">
              <a:cs typeface="B Nazanin" panose="00000400000000000000" pitchFamily="2" charset="-78"/>
            </a:endParaRPr>
          </a:p>
        </c:rich>
      </c:tx>
      <c:layout>
        <c:manualLayout>
          <c:xMode val="edge"/>
          <c:yMode val="edge"/>
          <c:x val="0.42478641512092868"/>
          <c:y val="1.666666666666666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169254985786055"/>
          <c:y val="0.10302777777777777"/>
          <c:w val="0.69042194691037595"/>
          <c:h val="0.8241804461942257"/>
        </c:manualLayout>
      </c:layout>
      <c:scatterChart>
        <c:scatterStyle val="lineMarker"/>
        <c:varyColors val="0"/>
        <c:ser>
          <c:idx val="1"/>
          <c:order val="0"/>
          <c:tx>
            <c:v>نقاط اندرکنش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'Column Forces'!$Q$4:$Q$14</c:f>
              <c:numCache>
                <c:formatCode>General</c:formatCode>
                <c:ptCount val="11"/>
                <c:pt idx="0">
                  <c:v>0</c:v>
                </c:pt>
                <c:pt idx="1">
                  <c:v>319.98939999999999</c:v>
                </c:pt>
                <c:pt idx="2">
                  <c:v>482.7561</c:v>
                </c:pt>
                <c:pt idx="3">
                  <c:v>616.85770000000002</c:v>
                </c:pt>
                <c:pt idx="4">
                  <c:v>720.19349999999997</c:v>
                </c:pt>
                <c:pt idx="5">
                  <c:v>805.31389999999999</c:v>
                </c:pt>
                <c:pt idx="6">
                  <c:v>908.66359999999997</c:v>
                </c:pt>
                <c:pt idx="7">
                  <c:v>981.87919999999997</c:v>
                </c:pt>
                <c:pt idx="8">
                  <c:v>767.40219999999999</c:v>
                </c:pt>
                <c:pt idx="9">
                  <c:v>418.5675</c:v>
                </c:pt>
                <c:pt idx="10">
                  <c:v>0</c:v>
                </c:pt>
              </c:numCache>
            </c:numRef>
          </c:xVal>
          <c:yVal>
            <c:numRef>
              <c:f>'Column Forces'!$O$4:$O$14</c:f>
              <c:numCache>
                <c:formatCode>General</c:formatCode>
                <c:ptCount val="11"/>
                <c:pt idx="0">
                  <c:v>6165.8388999999997</c:v>
                </c:pt>
                <c:pt idx="1">
                  <c:v>6165.8388999999997</c:v>
                </c:pt>
                <c:pt idx="2">
                  <c:v>5637.0312999999996</c:v>
                </c:pt>
                <c:pt idx="3">
                  <c:v>4779.3191999999999</c:v>
                </c:pt>
                <c:pt idx="4">
                  <c:v>3813.7433999999998</c:v>
                </c:pt>
                <c:pt idx="5">
                  <c:v>2674.7044000000001</c:v>
                </c:pt>
                <c:pt idx="6">
                  <c:v>2196.2842000000001</c:v>
                </c:pt>
                <c:pt idx="7">
                  <c:v>1528.5288</c:v>
                </c:pt>
                <c:pt idx="8">
                  <c:v>285.19260000000003</c:v>
                </c:pt>
                <c:pt idx="9">
                  <c:v>-1208.6813999999999</c:v>
                </c:pt>
                <c:pt idx="10">
                  <c:v>-2736.72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399-4505-87A0-4EAB69E8DBF8}"/>
            </c:ext>
          </c:extLst>
        </c:ser>
        <c:ser>
          <c:idx val="0"/>
          <c:order val="1"/>
          <c:tx>
            <c:v>مجموعه نقاط مک گریگور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'Column Forces'!$J$4:$J$199</c:f>
              <c:numCache>
                <c:formatCode>General</c:formatCode>
                <c:ptCount val="196"/>
                <c:pt idx="0">
                  <c:v>38.137259999999998</c:v>
                </c:pt>
                <c:pt idx="1">
                  <c:v>6.6456799999999996</c:v>
                </c:pt>
                <c:pt idx="2">
                  <c:v>24.9039</c:v>
                </c:pt>
                <c:pt idx="3">
                  <c:v>40.808</c:v>
                </c:pt>
                <c:pt idx="4">
                  <c:v>6.6039000000000003</c:v>
                </c:pt>
                <c:pt idx="5">
                  <c:v>27.65784</c:v>
                </c:pt>
                <c:pt idx="6">
                  <c:v>40.854959999999998</c:v>
                </c:pt>
                <c:pt idx="7">
                  <c:v>6.5824999999999996</c:v>
                </c:pt>
                <c:pt idx="8">
                  <c:v>27.747479999999999</c:v>
                </c:pt>
                <c:pt idx="9">
                  <c:v>36.774340000000002</c:v>
                </c:pt>
                <c:pt idx="10">
                  <c:v>6.7394800000000004</c:v>
                </c:pt>
                <c:pt idx="11">
                  <c:v>23.354219999999998</c:v>
                </c:pt>
                <c:pt idx="12">
                  <c:v>36.924720000000001</c:v>
                </c:pt>
                <c:pt idx="13">
                  <c:v>6.6708800000000004</c:v>
                </c:pt>
                <c:pt idx="14">
                  <c:v>23.641120000000001</c:v>
                </c:pt>
                <c:pt idx="15">
                  <c:v>542.97744</c:v>
                </c:pt>
                <c:pt idx="16">
                  <c:v>136.75116</c:v>
                </c:pt>
                <c:pt idx="17">
                  <c:v>227.47402</c:v>
                </c:pt>
                <c:pt idx="18">
                  <c:v>455.58918</c:v>
                </c:pt>
                <c:pt idx="19">
                  <c:v>114.5578</c:v>
                </c:pt>
                <c:pt idx="20">
                  <c:v>270.66933999999998</c:v>
                </c:pt>
                <c:pt idx="21">
                  <c:v>457.36998000000006</c:v>
                </c:pt>
                <c:pt idx="22">
                  <c:v>116.79371999999999</c:v>
                </c:pt>
                <c:pt idx="23">
                  <c:v>251.72542000000001</c:v>
                </c:pt>
                <c:pt idx="24">
                  <c:v>513.50825999999995</c:v>
                </c:pt>
                <c:pt idx="25">
                  <c:v>131.46536</c:v>
                </c:pt>
                <c:pt idx="26">
                  <c:v>224.80228</c:v>
                </c:pt>
                <c:pt idx="27">
                  <c:v>499.28336000000002</c:v>
                </c:pt>
                <c:pt idx="28">
                  <c:v>125.65446</c:v>
                </c:pt>
                <c:pt idx="29">
                  <c:v>249.07168000000001</c:v>
                </c:pt>
                <c:pt idx="30">
                  <c:v>485.4391</c:v>
                </c:pt>
                <c:pt idx="31">
                  <c:v>124.12962</c:v>
                </c:pt>
                <c:pt idx="32">
                  <c:v>238.26381999999998</c:v>
                </c:pt>
                <c:pt idx="33">
                  <c:v>517.00171999999998</c:v>
                </c:pt>
                <c:pt idx="34">
                  <c:v>122.53488</c:v>
                </c:pt>
                <c:pt idx="35">
                  <c:v>251.251</c:v>
                </c:pt>
                <c:pt idx="36">
                  <c:v>479.31838000000005</c:v>
                </c:pt>
                <c:pt idx="37">
                  <c:v>114.53382000000001</c:v>
                </c:pt>
                <c:pt idx="38">
                  <c:v>273.00204000000002</c:v>
                </c:pt>
                <c:pt idx="39">
                  <c:v>409.38697999999999</c:v>
                </c:pt>
                <c:pt idx="40">
                  <c:v>101.27262</c:v>
                </c:pt>
                <c:pt idx="41">
                  <c:v>218.32206000000002</c:v>
                </c:pt>
                <c:pt idx="42">
                  <c:v>434.03701999999998</c:v>
                </c:pt>
                <c:pt idx="43">
                  <c:v>108.33048000000001</c:v>
                </c:pt>
                <c:pt idx="44">
                  <c:v>207.72597999999999</c:v>
                </c:pt>
                <c:pt idx="45">
                  <c:v>494.58391999999998</c:v>
                </c:pt>
                <c:pt idx="46">
                  <c:v>116.91328</c:v>
                </c:pt>
                <c:pt idx="47">
                  <c:v>261.77821999999998</c:v>
                </c:pt>
                <c:pt idx="48">
                  <c:v>411.61921999999998</c:v>
                </c:pt>
                <c:pt idx="49">
                  <c:v>102.70898</c:v>
                </c:pt>
                <c:pt idx="50">
                  <c:v>207.09824</c:v>
                </c:pt>
                <c:pt idx="51">
                  <c:v>626.81883999999991</c:v>
                </c:pt>
                <c:pt idx="52">
                  <c:v>157.07115999999999</c:v>
                </c:pt>
                <c:pt idx="53">
                  <c:v>270.85284000000001</c:v>
                </c:pt>
                <c:pt idx="54">
                  <c:v>539.43057999999996</c:v>
                </c:pt>
                <c:pt idx="55">
                  <c:v>134.8777</c:v>
                </c:pt>
                <c:pt idx="56">
                  <c:v>314.04816</c:v>
                </c:pt>
                <c:pt idx="57">
                  <c:v>482.70078000000001</c:v>
                </c:pt>
                <c:pt idx="58">
                  <c:v>125.85208</c:v>
                </c:pt>
                <c:pt idx="59">
                  <c:v>275.29095999999998</c:v>
                </c:pt>
                <c:pt idx="60">
                  <c:v>570.08903999999995</c:v>
                </c:pt>
                <c:pt idx="61">
                  <c:v>148.04544000000001</c:v>
                </c:pt>
                <c:pt idx="62">
                  <c:v>232.09564</c:v>
                </c:pt>
                <c:pt idx="63">
                  <c:v>555.20705999999996</c:v>
                </c:pt>
                <c:pt idx="64">
                  <c:v>142.60064</c:v>
                </c:pt>
                <c:pt idx="65">
                  <c:v>244.3279</c:v>
                </c:pt>
                <c:pt idx="66">
                  <c:v>499.06868000000003</c:v>
                </c:pt>
                <c:pt idx="67">
                  <c:v>127.929</c:v>
                </c:pt>
                <c:pt idx="68">
                  <c:v>271.25103999999999</c:v>
                </c:pt>
                <c:pt idx="69">
                  <c:v>534.07658000000004</c:v>
                </c:pt>
                <c:pt idx="70">
                  <c:v>135.38252</c:v>
                </c:pt>
                <c:pt idx="71">
                  <c:v>291.41683999999998</c:v>
                </c:pt>
                <c:pt idx="72">
                  <c:v>590.21492000000001</c:v>
                </c:pt>
                <c:pt idx="73">
                  <c:v>150.05426</c:v>
                </c:pt>
                <c:pt idx="74">
                  <c:v>264.49369999999999</c:v>
                </c:pt>
                <c:pt idx="75">
                  <c:v>602.24432000000002</c:v>
                </c:pt>
                <c:pt idx="76">
                  <c:v>144.45859999999999</c:v>
                </c:pt>
                <c:pt idx="77">
                  <c:v>292.14105999999998</c:v>
                </c:pt>
                <c:pt idx="78">
                  <c:v>557.40862000000004</c:v>
                </c:pt>
                <c:pt idx="79">
                  <c:v>133.21549999999999</c:v>
                </c:pt>
                <c:pt idx="80">
                  <c:v>314.58870000000002</c:v>
                </c:pt>
                <c:pt idx="81">
                  <c:v>474.44407999999999</c:v>
                </c:pt>
                <c:pt idx="82">
                  <c:v>119.01114</c:v>
                </c:pt>
                <c:pt idx="83">
                  <c:v>259.90872000000002</c:v>
                </c:pt>
                <c:pt idx="84">
                  <c:v>519.27967999999998</c:v>
                </c:pt>
                <c:pt idx="85">
                  <c:v>130.2542</c:v>
                </c:pt>
                <c:pt idx="86">
                  <c:v>237.46114</c:v>
                </c:pt>
                <c:pt idx="87">
                  <c:v>552.02834000000007</c:v>
                </c:pt>
                <c:pt idx="88">
                  <c:v>132.97917999999999</c:v>
                </c:pt>
                <c:pt idx="89">
                  <c:v>292.08166</c:v>
                </c:pt>
                <c:pt idx="90">
                  <c:v>563.06943999999999</c:v>
                </c:pt>
                <c:pt idx="91">
                  <c:v>136.08814000000001</c:v>
                </c:pt>
                <c:pt idx="92">
                  <c:v>287.23122000000001</c:v>
                </c:pt>
                <c:pt idx="93">
                  <c:v>493.13798000000003</c:v>
                </c:pt>
                <c:pt idx="94">
                  <c:v>122.82694000000001</c:v>
                </c:pt>
                <c:pt idx="95">
                  <c:v>243.7062</c:v>
                </c:pt>
                <c:pt idx="96">
                  <c:v>482.09678000000002</c:v>
                </c:pt>
                <c:pt idx="97">
                  <c:v>119.71804</c:v>
                </c:pt>
                <c:pt idx="98">
                  <c:v>248.55664000000002</c:v>
                </c:pt>
                <c:pt idx="99">
                  <c:v>527.73951999999997</c:v>
                </c:pt>
                <c:pt idx="100">
                  <c:v>134.35560000000001</c:v>
                </c:pt>
                <c:pt idx="101">
                  <c:v>217.00620000000001</c:v>
                </c:pt>
                <c:pt idx="102">
                  <c:v>440.35125999999997</c:v>
                </c:pt>
                <c:pt idx="103">
                  <c:v>112.16224</c:v>
                </c:pt>
                <c:pt idx="104">
                  <c:v>260.20161999999999</c:v>
                </c:pt>
                <c:pt idx="105">
                  <c:v>447.07405999999997</c:v>
                </c:pt>
                <c:pt idx="106">
                  <c:v>114.62496</c:v>
                </c:pt>
                <c:pt idx="107">
                  <c:v>245.7482</c:v>
                </c:pt>
                <c:pt idx="108">
                  <c:v>503.2124</c:v>
                </c:pt>
                <c:pt idx="109">
                  <c:v>130.12100000000001</c:v>
                </c:pt>
                <c:pt idx="110">
                  <c:v>218.82502000000002</c:v>
                </c:pt>
                <c:pt idx="111">
                  <c:v>484.04533999999995</c:v>
                </c:pt>
                <c:pt idx="112">
                  <c:v>123.2589</c:v>
                </c:pt>
                <c:pt idx="113">
                  <c:v>238.60386</c:v>
                </c:pt>
                <c:pt idx="114">
                  <c:v>475.14328</c:v>
                </c:pt>
                <c:pt idx="115">
                  <c:v>121.96086</c:v>
                </c:pt>
                <c:pt idx="116">
                  <c:v>232.28666000000001</c:v>
                </c:pt>
                <c:pt idx="117">
                  <c:v>494.24086</c:v>
                </c:pt>
                <c:pt idx="118">
                  <c:v>118.66324</c:v>
                </c:pt>
                <c:pt idx="119">
                  <c:v>238.89392000000001</c:v>
                </c:pt>
                <c:pt idx="120">
                  <c:v>459.52293999999995</c:v>
                </c:pt>
                <c:pt idx="121">
                  <c:v>110.79826</c:v>
                </c:pt>
                <c:pt idx="122">
                  <c:v>257.95065999999997</c:v>
                </c:pt>
                <c:pt idx="123">
                  <c:v>429.18241999999998</c:v>
                </c:pt>
                <c:pt idx="124">
                  <c:v>105.00828</c:v>
                </c:pt>
                <c:pt idx="125">
                  <c:v>233.37327999999999</c:v>
                </c:pt>
                <c:pt idx="126">
                  <c:v>456.79788000000002</c:v>
                </c:pt>
                <c:pt idx="127">
                  <c:v>112.20222</c:v>
                </c:pt>
                <c:pt idx="128">
                  <c:v>220.0829</c:v>
                </c:pt>
                <c:pt idx="129">
                  <c:v>471.82306</c:v>
                </c:pt>
                <c:pt idx="130">
                  <c:v>113.04164</c:v>
                </c:pt>
                <c:pt idx="131">
                  <c:v>246.72684000000001</c:v>
                </c:pt>
                <c:pt idx="132">
                  <c:v>434.38008000000002</c:v>
                </c:pt>
                <c:pt idx="133">
                  <c:v>106.58062</c:v>
                </c:pt>
                <c:pt idx="134">
                  <c:v>222.14952000000002</c:v>
                </c:pt>
                <c:pt idx="135">
                  <c:v>611.58087999999998</c:v>
                </c:pt>
                <c:pt idx="136">
                  <c:v>154.6756</c:v>
                </c:pt>
                <c:pt idx="137">
                  <c:v>260.38511999999997</c:v>
                </c:pt>
                <c:pt idx="138">
                  <c:v>524.19256000000007</c:v>
                </c:pt>
                <c:pt idx="139">
                  <c:v>132.48213999999999</c:v>
                </c:pt>
                <c:pt idx="140">
                  <c:v>303.58044000000001</c:v>
                </c:pt>
                <c:pt idx="141">
                  <c:v>497.93874</c:v>
                </c:pt>
                <c:pt idx="142">
                  <c:v>128.24764000000002</c:v>
                </c:pt>
                <c:pt idx="143">
                  <c:v>285.75862000000001</c:v>
                </c:pt>
                <c:pt idx="144">
                  <c:v>585.32705999999996</c:v>
                </c:pt>
                <c:pt idx="145">
                  <c:v>150.441</c:v>
                </c:pt>
                <c:pt idx="146">
                  <c:v>242.56335999999999</c:v>
                </c:pt>
                <c:pt idx="147">
                  <c:v>565.50288</c:v>
                </c:pt>
                <c:pt idx="148">
                  <c:v>144.76939999999999</c:v>
                </c:pt>
                <c:pt idx="149">
                  <c:v>250.30521999999999</c:v>
                </c:pt>
                <c:pt idx="150">
                  <c:v>509.3646</c:v>
                </c:pt>
                <c:pt idx="151">
                  <c:v>130.09775999999999</c:v>
                </c:pt>
                <c:pt idx="152">
                  <c:v>277.22829999999999</c:v>
                </c:pt>
                <c:pt idx="153">
                  <c:v>523.78071999999997</c:v>
                </c:pt>
                <c:pt idx="154">
                  <c:v>133.21376000000001</c:v>
                </c:pt>
                <c:pt idx="155">
                  <c:v>285.43952000000002</c:v>
                </c:pt>
                <c:pt idx="156">
                  <c:v>579.91909999999996</c:v>
                </c:pt>
                <c:pt idx="157">
                  <c:v>147.88550000000001</c:v>
                </c:pt>
                <c:pt idx="158">
                  <c:v>258.51643999999999</c:v>
                </c:pt>
                <c:pt idx="159">
                  <c:v>579.48352</c:v>
                </c:pt>
                <c:pt idx="160">
                  <c:v>140.58696</c:v>
                </c:pt>
                <c:pt idx="161">
                  <c:v>277.08974000000001</c:v>
                </c:pt>
                <c:pt idx="162">
                  <c:v>534.64792</c:v>
                </c:pt>
                <c:pt idx="163">
                  <c:v>129.34386000000001</c:v>
                </c:pt>
                <c:pt idx="164">
                  <c:v>299.53732000000002</c:v>
                </c:pt>
                <c:pt idx="165">
                  <c:v>497.20488</c:v>
                </c:pt>
                <c:pt idx="166">
                  <c:v>122.88278000000001</c:v>
                </c:pt>
                <c:pt idx="167">
                  <c:v>274.95994000000002</c:v>
                </c:pt>
                <c:pt idx="168">
                  <c:v>542.04048</c:v>
                </c:pt>
                <c:pt idx="169">
                  <c:v>134.12594000000001</c:v>
                </c:pt>
                <c:pt idx="170">
                  <c:v>252.51236</c:v>
                </c:pt>
                <c:pt idx="171">
                  <c:v>532.23274000000004</c:v>
                </c:pt>
                <c:pt idx="172">
                  <c:v>129.24361999999999</c:v>
                </c:pt>
                <c:pt idx="173">
                  <c:v>279.72458</c:v>
                </c:pt>
                <c:pt idx="174">
                  <c:v>543.27384000000006</c:v>
                </c:pt>
                <c:pt idx="175">
                  <c:v>132.35257999999999</c:v>
                </c:pt>
                <c:pt idx="176">
                  <c:v>274.87419999999997</c:v>
                </c:pt>
                <c:pt idx="177">
                  <c:v>512.93348000000003</c:v>
                </c:pt>
                <c:pt idx="178">
                  <c:v>126.5625</c:v>
                </c:pt>
                <c:pt idx="179">
                  <c:v>256.06317999999999</c:v>
                </c:pt>
                <c:pt idx="180">
                  <c:v>501.89238</c:v>
                </c:pt>
                <c:pt idx="181">
                  <c:v>123.45359999999999</c:v>
                </c:pt>
                <c:pt idx="182">
                  <c:v>260.91355999999996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</c:numCache>
            </c:numRef>
          </c:xVal>
          <c:yVal>
            <c:numRef>
              <c:f>'Column Forces'!$K$4:$K$199</c:f>
              <c:numCache>
                <c:formatCode>General</c:formatCode>
                <c:ptCount val="196"/>
                <c:pt idx="0">
                  <c:v>1415.5119</c:v>
                </c:pt>
                <c:pt idx="1">
                  <c:v>1397.0224000000001</c:v>
                </c:pt>
                <c:pt idx="2">
                  <c:v>1378.5328999999999</c:v>
                </c:pt>
                <c:pt idx="3">
                  <c:v>1532.9545000000001</c:v>
                </c:pt>
                <c:pt idx="4">
                  <c:v>1517.1063999999999</c:v>
                </c:pt>
                <c:pt idx="5">
                  <c:v>1501.2582</c:v>
                </c:pt>
                <c:pt idx="6">
                  <c:v>1533.4208000000001</c:v>
                </c:pt>
                <c:pt idx="7">
                  <c:v>1517.5726</c:v>
                </c:pt>
                <c:pt idx="8">
                  <c:v>1501.7245</c:v>
                </c:pt>
                <c:pt idx="9">
                  <c:v>1379.7971</c:v>
                </c:pt>
                <c:pt idx="10">
                  <c:v>1363.9490000000001</c:v>
                </c:pt>
                <c:pt idx="11">
                  <c:v>1348.1007999999999</c:v>
                </c:pt>
                <c:pt idx="12">
                  <c:v>1381.2891</c:v>
                </c:pt>
                <c:pt idx="13">
                  <c:v>1365.4409000000001</c:v>
                </c:pt>
                <c:pt idx="14">
                  <c:v>1349.5927999999999</c:v>
                </c:pt>
                <c:pt idx="15">
                  <c:v>1389.7075</c:v>
                </c:pt>
                <c:pt idx="16">
                  <c:v>1371.0859</c:v>
                </c:pt>
                <c:pt idx="17">
                  <c:v>1352.4644000000001</c:v>
                </c:pt>
                <c:pt idx="18">
                  <c:v>1415.0314000000001</c:v>
                </c:pt>
                <c:pt idx="19">
                  <c:v>1396.4099000000001</c:v>
                </c:pt>
                <c:pt idx="20">
                  <c:v>1377.7882999999999</c:v>
                </c:pt>
                <c:pt idx="21">
                  <c:v>1643.1785</c:v>
                </c:pt>
                <c:pt idx="22">
                  <c:v>1624.5569</c:v>
                </c:pt>
                <c:pt idx="23">
                  <c:v>1605.9353000000001</c:v>
                </c:pt>
                <c:pt idx="24">
                  <c:v>1668.5024000000001</c:v>
                </c:pt>
                <c:pt idx="25">
                  <c:v>1649.8807999999999</c:v>
                </c:pt>
                <c:pt idx="26">
                  <c:v>1631.2592</c:v>
                </c:pt>
                <c:pt idx="27">
                  <c:v>1402.3695</c:v>
                </c:pt>
                <c:pt idx="28">
                  <c:v>1383.7479000000001</c:v>
                </c:pt>
                <c:pt idx="29">
                  <c:v>1365.1262999999999</c:v>
                </c:pt>
                <c:pt idx="30">
                  <c:v>1655.8404</c:v>
                </c:pt>
                <c:pt idx="31">
                  <c:v>1637.2189000000001</c:v>
                </c:pt>
                <c:pt idx="32">
                  <c:v>1618.5972999999999</c:v>
                </c:pt>
                <c:pt idx="33">
                  <c:v>1415.3191999999999</c:v>
                </c:pt>
                <c:pt idx="34">
                  <c:v>1396.6976</c:v>
                </c:pt>
                <c:pt idx="35">
                  <c:v>1378.076</c:v>
                </c:pt>
                <c:pt idx="36">
                  <c:v>1431.7508</c:v>
                </c:pt>
                <c:pt idx="37">
                  <c:v>1413.1292000000001</c:v>
                </c:pt>
                <c:pt idx="38">
                  <c:v>1394.5075999999999</c:v>
                </c:pt>
                <c:pt idx="39">
                  <c:v>1626.4592</c:v>
                </c:pt>
                <c:pt idx="40">
                  <c:v>1607.8376000000001</c:v>
                </c:pt>
                <c:pt idx="41">
                  <c:v>1589.2159999999999</c:v>
                </c:pt>
                <c:pt idx="42">
                  <c:v>1642.8906999999999</c:v>
                </c:pt>
                <c:pt idx="43">
                  <c:v>1624.2691</c:v>
                </c:pt>
                <c:pt idx="44">
                  <c:v>1605.6476</c:v>
                </c:pt>
                <c:pt idx="45">
                  <c:v>1423.5350000000001</c:v>
                </c:pt>
                <c:pt idx="46">
                  <c:v>1404.9133999999999</c:v>
                </c:pt>
                <c:pt idx="47">
                  <c:v>1386.2918</c:v>
                </c:pt>
                <c:pt idx="48">
                  <c:v>1634.675</c:v>
                </c:pt>
                <c:pt idx="49">
                  <c:v>1616.0534</c:v>
                </c:pt>
                <c:pt idx="50">
                  <c:v>1597.4318000000001</c:v>
                </c:pt>
                <c:pt idx="51">
                  <c:v>1358.0364999999999</c:v>
                </c:pt>
                <c:pt idx="52">
                  <c:v>1339.4149</c:v>
                </c:pt>
                <c:pt idx="53">
                  <c:v>1320.7934</c:v>
                </c:pt>
                <c:pt idx="54">
                  <c:v>1383.3604</c:v>
                </c:pt>
                <c:pt idx="55">
                  <c:v>1364.7389000000001</c:v>
                </c:pt>
                <c:pt idx="56">
                  <c:v>1346.1172999999999</c:v>
                </c:pt>
                <c:pt idx="57">
                  <c:v>1674.8495</c:v>
                </c:pt>
                <c:pt idx="58">
                  <c:v>1656.2279000000001</c:v>
                </c:pt>
                <c:pt idx="59">
                  <c:v>1637.6062999999999</c:v>
                </c:pt>
                <c:pt idx="60">
                  <c:v>1700.1733999999999</c:v>
                </c:pt>
                <c:pt idx="61">
                  <c:v>1681.5518</c:v>
                </c:pt>
                <c:pt idx="62">
                  <c:v>1662.9302</c:v>
                </c:pt>
                <c:pt idx="63">
                  <c:v>1421.3785</c:v>
                </c:pt>
                <c:pt idx="64">
                  <c:v>1402.7569000000001</c:v>
                </c:pt>
                <c:pt idx="65">
                  <c:v>1384.1352999999999</c:v>
                </c:pt>
                <c:pt idx="66">
                  <c:v>1446.7023999999999</c:v>
                </c:pt>
                <c:pt idx="67">
                  <c:v>1428.0808999999999</c:v>
                </c:pt>
                <c:pt idx="68">
                  <c:v>1409.4593</c:v>
                </c:pt>
                <c:pt idx="69">
                  <c:v>1611.5074999999999</c:v>
                </c:pt>
                <c:pt idx="70">
                  <c:v>1592.8859</c:v>
                </c:pt>
                <c:pt idx="71">
                  <c:v>1574.2643</c:v>
                </c:pt>
                <c:pt idx="72">
                  <c:v>1636.8314</c:v>
                </c:pt>
                <c:pt idx="73">
                  <c:v>1618.2098000000001</c:v>
                </c:pt>
                <c:pt idx="74">
                  <c:v>1599.5881999999999</c:v>
                </c:pt>
                <c:pt idx="75">
                  <c:v>1377.2986000000001</c:v>
                </c:pt>
                <c:pt idx="76">
                  <c:v>1358.6769999999999</c:v>
                </c:pt>
                <c:pt idx="77">
                  <c:v>1340.0554</c:v>
                </c:pt>
                <c:pt idx="78">
                  <c:v>1393.7301</c:v>
                </c:pt>
                <c:pt idx="79">
                  <c:v>1375.1085</c:v>
                </c:pt>
                <c:pt idx="80">
                  <c:v>1356.4869000000001</c:v>
                </c:pt>
                <c:pt idx="81">
                  <c:v>1664.4798000000001</c:v>
                </c:pt>
                <c:pt idx="82">
                  <c:v>1645.8581999999999</c:v>
                </c:pt>
                <c:pt idx="83">
                  <c:v>1627.2366</c:v>
                </c:pt>
                <c:pt idx="84">
                  <c:v>1680.9114</c:v>
                </c:pt>
                <c:pt idx="85">
                  <c:v>1662.2898</c:v>
                </c:pt>
                <c:pt idx="86">
                  <c:v>1643.6682000000001</c:v>
                </c:pt>
                <c:pt idx="87">
                  <c:v>1453.3398</c:v>
                </c:pt>
                <c:pt idx="88">
                  <c:v>1434.7183</c:v>
                </c:pt>
                <c:pt idx="89">
                  <c:v>1416.0967000000001</c:v>
                </c:pt>
                <c:pt idx="90">
                  <c:v>1469.7714000000001</c:v>
                </c:pt>
                <c:pt idx="91">
                  <c:v>1451.1497999999999</c:v>
                </c:pt>
                <c:pt idx="92">
                  <c:v>1432.5282</c:v>
                </c:pt>
                <c:pt idx="93">
                  <c:v>1588.4385</c:v>
                </c:pt>
                <c:pt idx="94">
                  <c:v>1569.8169</c:v>
                </c:pt>
                <c:pt idx="95">
                  <c:v>1551.1954000000001</c:v>
                </c:pt>
                <c:pt idx="96">
                  <c:v>1604.8701000000001</c:v>
                </c:pt>
                <c:pt idx="97">
                  <c:v>1586.2484999999999</c:v>
                </c:pt>
                <c:pt idx="98">
                  <c:v>1567.6269</c:v>
                </c:pt>
                <c:pt idx="99">
                  <c:v>558.03560000000004</c:v>
                </c:pt>
                <c:pt idx="100">
                  <c:v>548.923</c:v>
                </c:pt>
                <c:pt idx="101">
                  <c:v>539.81029999999998</c:v>
                </c:pt>
                <c:pt idx="102">
                  <c:v>583.3596</c:v>
                </c:pt>
                <c:pt idx="103">
                  <c:v>574.24689999999998</c:v>
                </c:pt>
                <c:pt idx="104">
                  <c:v>565.13419999999996</c:v>
                </c:pt>
                <c:pt idx="105">
                  <c:v>811.50660000000005</c:v>
                </c:pt>
                <c:pt idx="106">
                  <c:v>802.39390000000003</c:v>
                </c:pt>
                <c:pt idx="107">
                  <c:v>793.28120000000001</c:v>
                </c:pt>
                <c:pt idx="108">
                  <c:v>836.83050000000003</c:v>
                </c:pt>
                <c:pt idx="109">
                  <c:v>827.71780000000001</c:v>
                </c:pt>
                <c:pt idx="110">
                  <c:v>818.60509999999999</c:v>
                </c:pt>
                <c:pt idx="111">
                  <c:v>570.69759999999997</c:v>
                </c:pt>
                <c:pt idx="112">
                  <c:v>561.58489999999995</c:v>
                </c:pt>
                <c:pt idx="113">
                  <c:v>552.47220000000004</c:v>
                </c:pt>
                <c:pt idx="114">
                  <c:v>824.16859999999997</c:v>
                </c:pt>
                <c:pt idx="115">
                  <c:v>815.05589999999995</c:v>
                </c:pt>
                <c:pt idx="116">
                  <c:v>805.94320000000005</c:v>
                </c:pt>
                <c:pt idx="117">
                  <c:v>583.64729999999997</c:v>
                </c:pt>
                <c:pt idx="118">
                  <c:v>574.53459999999995</c:v>
                </c:pt>
                <c:pt idx="119">
                  <c:v>565.42190000000005</c:v>
                </c:pt>
                <c:pt idx="120">
                  <c:v>600.07889999999998</c:v>
                </c:pt>
                <c:pt idx="121">
                  <c:v>590.96619999999996</c:v>
                </c:pt>
                <c:pt idx="122">
                  <c:v>581.85350000000005</c:v>
                </c:pt>
                <c:pt idx="123">
                  <c:v>794.78729999999996</c:v>
                </c:pt>
                <c:pt idx="124">
                  <c:v>785.67460000000005</c:v>
                </c:pt>
                <c:pt idx="125">
                  <c:v>776.56190000000004</c:v>
                </c:pt>
                <c:pt idx="126">
                  <c:v>811.21879999999999</c:v>
                </c:pt>
                <c:pt idx="127">
                  <c:v>802.10619999999994</c:v>
                </c:pt>
                <c:pt idx="128">
                  <c:v>792.99350000000004</c:v>
                </c:pt>
                <c:pt idx="129">
                  <c:v>591.86310000000003</c:v>
                </c:pt>
                <c:pt idx="130">
                  <c:v>582.75040000000001</c:v>
                </c:pt>
                <c:pt idx="131">
                  <c:v>573.6377</c:v>
                </c:pt>
                <c:pt idx="132">
                  <c:v>803.00310000000002</c:v>
                </c:pt>
                <c:pt idx="133">
                  <c:v>793.8904</c:v>
                </c:pt>
                <c:pt idx="134">
                  <c:v>784.77769999999998</c:v>
                </c:pt>
                <c:pt idx="135">
                  <c:v>526.3646</c:v>
                </c:pt>
                <c:pt idx="136">
                  <c:v>517.25199999999995</c:v>
                </c:pt>
                <c:pt idx="137">
                  <c:v>508.13929999999999</c:v>
                </c:pt>
                <c:pt idx="138">
                  <c:v>551.68859999999995</c:v>
                </c:pt>
                <c:pt idx="139">
                  <c:v>542.57590000000005</c:v>
                </c:pt>
                <c:pt idx="140">
                  <c:v>533.46320000000003</c:v>
                </c:pt>
                <c:pt idx="141">
                  <c:v>843.17759999999998</c:v>
                </c:pt>
                <c:pt idx="142">
                  <c:v>834.06489999999997</c:v>
                </c:pt>
                <c:pt idx="143">
                  <c:v>824.95219999999995</c:v>
                </c:pt>
                <c:pt idx="144">
                  <c:v>868.50149999999996</c:v>
                </c:pt>
                <c:pt idx="145">
                  <c:v>859.38879999999995</c:v>
                </c:pt>
                <c:pt idx="146">
                  <c:v>850.27610000000004</c:v>
                </c:pt>
                <c:pt idx="147">
                  <c:v>589.70659999999998</c:v>
                </c:pt>
                <c:pt idx="148">
                  <c:v>580.59389999999996</c:v>
                </c:pt>
                <c:pt idx="149">
                  <c:v>571.48130000000003</c:v>
                </c:pt>
                <c:pt idx="150">
                  <c:v>615.03060000000005</c:v>
                </c:pt>
                <c:pt idx="151">
                  <c:v>605.91790000000003</c:v>
                </c:pt>
                <c:pt idx="152">
                  <c:v>596.80520000000001</c:v>
                </c:pt>
                <c:pt idx="153">
                  <c:v>779.8356</c:v>
                </c:pt>
                <c:pt idx="154">
                  <c:v>770.72289999999998</c:v>
                </c:pt>
                <c:pt idx="155">
                  <c:v>761.61019999999996</c:v>
                </c:pt>
                <c:pt idx="156">
                  <c:v>805.15949999999998</c:v>
                </c:pt>
                <c:pt idx="157">
                  <c:v>796.04679999999996</c:v>
                </c:pt>
                <c:pt idx="158">
                  <c:v>786.93409999999994</c:v>
                </c:pt>
                <c:pt idx="159">
                  <c:v>545.62670000000003</c:v>
                </c:pt>
                <c:pt idx="160">
                  <c:v>536.51400000000001</c:v>
                </c:pt>
                <c:pt idx="161">
                  <c:v>527.40129999999999</c:v>
                </c:pt>
                <c:pt idx="162">
                  <c:v>562.05820000000006</c:v>
                </c:pt>
                <c:pt idx="163">
                  <c:v>552.94550000000004</c:v>
                </c:pt>
                <c:pt idx="164">
                  <c:v>543.83280000000002</c:v>
                </c:pt>
                <c:pt idx="165">
                  <c:v>832.80790000000002</c:v>
                </c:pt>
                <c:pt idx="166">
                  <c:v>823.6952</c:v>
                </c:pt>
                <c:pt idx="167">
                  <c:v>814.58259999999996</c:v>
                </c:pt>
                <c:pt idx="168">
                  <c:v>849.23950000000002</c:v>
                </c:pt>
                <c:pt idx="169">
                  <c:v>840.1268</c:v>
                </c:pt>
                <c:pt idx="170">
                  <c:v>831.01409999999998</c:v>
                </c:pt>
                <c:pt idx="171">
                  <c:v>621.66800000000001</c:v>
                </c:pt>
                <c:pt idx="172">
                  <c:v>612.55529999999999</c:v>
                </c:pt>
                <c:pt idx="173">
                  <c:v>603.44259999999997</c:v>
                </c:pt>
                <c:pt idx="174">
                  <c:v>638.09950000000003</c:v>
                </c:pt>
                <c:pt idx="175">
                  <c:v>628.98680000000002</c:v>
                </c:pt>
                <c:pt idx="176">
                  <c:v>619.8741</c:v>
                </c:pt>
                <c:pt idx="177">
                  <c:v>756.76670000000001</c:v>
                </c:pt>
                <c:pt idx="178">
                  <c:v>747.654</c:v>
                </c:pt>
                <c:pt idx="179">
                  <c:v>738.54129999999998</c:v>
                </c:pt>
                <c:pt idx="180">
                  <c:v>773.19820000000004</c:v>
                </c:pt>
                <c:pt idx="181">
                  <c:v>764.08550000000002</c:v>
                </c:pt>
                <c:pt idx="182">
                  <c:v>754.97280000000001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399-4505-87A0-4EAB69E8DB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8686688"/>
        <c:axId val="1112531680"/>
      </c:scatterChart>
      <c:valAx>
        <c:axId val="12086866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aseline="0"/>
                  <a:t> </a:t>
                </a:r>
                <a:r>
                  <a:rPr lang="en-US" sz="1100" baseline="0">
                    <a:cs typeface="B Nazanin" panose="00000400000000000000" pitchFamily="2" charset="-78"/>
                  </a:rPr>
                  <a:t>(KN)</a:t>
                </a:r>
                <a:r>
                  <a:rPr lang="fa-IR" sz="1100">
                    <a:cs typeface="B Nazanin" panose="00000400000000000000" pitchFamily="2" charset="-78"/>
                  </a:rPr>
                  <a:t>لنگر</a:t>
                </a:r>
                <a:endParaRPr lang="en-US">
                  <a:cs typeface="B Nazanin" panose="00000400000000000000" pitchFamily="2" charset="-78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2531680"/>
        <c:crosses val="autoZero"/>
        <c:crossBetween val="midCat"/>
      </c:valAx>
      <c:valAx>
        <c:axId val="1112531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>
                    <a:cs typeface="B Nazanin" panose="00000400000000000000" pitchFamily="2" charset="-78"/>
                  </a:rPr>
                  <a:t>(KN)</a:t>
                </a:r>
                <a:r>
                  <a:rPr lang="en-US" sz="1100" baseline="0">
                    <a:cs typeface="B Nazanin" panose="00000400000000000000" pitchFamily="2" charset="-78"/>
                  </a:rPr>
                  <a:t> </a:t>
                </a:r>
                <a:r>
                  <a:rPr lang="fa-IR" sz="1100">
                    <a:cs typeface="B Nazanin" panose="00000400000000000000" pitchFamily="2" charset="-78"/>
                  </a:rPr>
                  <a:t>نیروی محوری</a:t>
                </a:r>
                <a:endParaRPr lang="en-US" sz="1100">
                  <a:cs typeface="B Nazanin" panose="00000400000000000000" pitchFamily="2" charset="-78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86866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3097876269621418"/>
          <c:y val="0.26436067366579175"/>
          <c:w val="0.15517082179132041"/>
          <c:h val="0.2048617672790901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a-IR">
                <a:cs typeface="B Nazanin" panose="00000400000000000000" pitchFamily="2" charset="-78"/>
              </a:rPr>
              <a:t>نمودار اندرکنش</a:t>
            </a:r>
            <a:r>
              <a:rPr lang="fa-IR" baseline="0">
                <a:cs typeface="B Nazanin" panose="00000400000000000000" pitchFamily="2" charset="-78"/>
              </a:rPr>
              <a:t> ستون</a:t>
            </a:r>
            <a:endParaRPr lang="en-US">
              <a:cs typeface="B Nazanin" panose="00000400000000000000" pitchFamily="2" charset="-78"/>
            </a:endParaRPr>
          </a:p>
        </c:rich>
      </c:tx>
      <c:layout>
        <c:manualLayout>
          <c:xMode val="edge"/>
          <c:yMode val="edge"/>
          <c:x val="0.42478641512092868"/>
          <c:y val="1.666666666666666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169254985786055"/>
          <c:y val="0.10302777777777777"/>
          <c:w val="0.69042194691037595"/>
          <c:h val="0.8241804461942257"/>
        </c:manualLayout>
      </c:layout>
      <c:scatterChart>
        <c:scatterStyle val="lineMarker"/>
        <c:varyColors val="0"/>
        <c:ser>
          <c:idx val="1"/>
          <c:order val="0"/>
          <c:tx>
            <c:v>نقاط اندرکنش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Sheet1!$Q$4:$Q$14</c:f>
              <c:numCache>
                <c:formatCode>General</c:formatCode>
                <c:ptCount val="11"/>
                <c:pt idx="0">
                  <c:v>0</c:v>
                </c:pt>
                <c:pt idx="1">
                  <c:v>311.31299999999999</c:v>
                </c:pt>
                <c:pt idx="2">
                  <c:v>481.32600000000002</c:v>
                </c:pt>
                <c:pt idx="3">
                  <c:v>614.80499999999995</c:v>
                </c:pt>
                <c:pt idx="4">
                  <c:v>718.67</c:v>
                </c:pt>
                <c:pt idx="5">
                  <c:v>802.87599999999998</c:v>
                </c:pt>
                <c:pt idx="6">
                  <c:v>905.57</c:v>
                </c:pt>
                <c:pt idx="7">
                  <c:v>979.85400000000004</c:v>
                </c:pt>
                <c:pt idx="8">
                  <c:v>764.57100000000003</c:v>
                </c:pt>
                <c:pt idx="9">
                  <c:v>417.37400000000002</c:v>
                </c:pt>
                <c:pt idx="10">
                  <c:v>0</c:v>
                </c:pt>
              </c:numCache>
            </c:numRef>
          </c:xVal>
          <c:yVal>
            <c:numRef>
              <c:f>Sheet1!$O$4:$O$14</c:f>
              <c:numCache>
                <c:formatCode>General</c:formatCode>
                <c:ptCount val="11"/>
                <c:pt idx="0">
                  <c:v>6153.7860000000001</c:v>
                </c:pt>
                <c:pt idx="1">
                  <c:v>6153.7860000000001</c:v>
                </c:pt>
                <c:pt idx="2">
                  <c:v>5628.6949999999997</c:v>
                </c:pt>
                <c:pt idx="3">
                  <c:v>4769.076</c:v>
                </c:pt>
                <c:pt idx="4">
                  <c:v>3813.28</c:v>
                </c:pt>
                <c:pt idx="5">
                  <c:v>2688.5619999999999</c:v>
                </c:pt>
                <c:pt idx="6">
                  <c:v>2213.1379999999999</c:v>
                </c:pt>
                <c:pt idx="7">
                  <c:v>1544.819</c:v>
                </c:pt>
                <c:pt idx="8">
                  <c:v>283.63200000000001</c:v>
                </c:pt>
                <c:pt idx="9">
                  <c:v>-1194.4960000000001</c:v>
                </c:pt>
                <c:pt idx="10">
                  <c:v>-2714.6880000000001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87A-488F-A0A1-E60C8B113304}"/>
            </c:ext>
          </c:extLst>
        </c:ser>
        <c:ser>
          <c:idx val="0"/>
          <c:order val="1"/>
          <c:tx>
            <c:v>مجموعه نقاط مک گریگور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Sheet1!$J$4:$J$199</c:f>
              <c:numCache>
                <c:formatCode>General</c:formatCode>
                <c:ptCount val="196"/>
                <c:pt idx="0">
                  <c:v>22.396999999999998</c:v>
                </c:pt>
                <c:pt idx="1">
                  <c:v>33.023199999999996</c:v>
                </c:pt>
                <c:pt idx="2">
                  <c:v>22.6678</c:v>
                </c:pt>
                <c:pt idx="3">
                  <c:v>33.8262</c:v>
                </c:pt>
                <c:pt idx="4">
                  <c:v>22.66</c:v>
                </c:pt>
                <c:pt idx="5">
                  <c:v>33.828600000000002</c:v>
                </c:pt>
                <c:pt idx="6">
                  <c:v>20.292000000000002</c:v>
                </c:pt>
                <c:pt idx="7">
                  <c:v>30.137</c:v>
                </c:pt>
                <c:pt idx="8">
                  <c:v>20.266999999999999</c:v>
                </c:pt>
                <c:pt idx="9">
                  <c:v>30.145800000000001</c:v>
                </c:pt>
                <c:pt idx="10">
                  <c:v>520.2041413646607</c:v>
                </c:pt>
                <c:pt idx="11">
                  <c:v>37.610290757226039</c:v>
                </c:pt>
                <c:pt idx="12">
                  <c:v>367.90149539713406</c:v>
                </c:pt>
                <c:pt idx="13">
                  <c:v>38.971262571177007</c:v>
                </c:pt>
                <c:pt idx="14">
                  <c:v>373.68899999999996</c:v>
                </c:pt>
                <c:pt idx="15">
                  <c:v>54.674199999999999</c:v>
                </c:pt>
                <c:pt idx="16">
                  <c:v>484.47659999999996</c:v>
                </c:pt>
                <c:pt idx="17">
                  <c:v>63.165399999999998</c:v>
                </c:pt>
                <c:pt idx="18">
                  <c:v>432.96005001029243</c:v>
                </c:pt>
                <c:pt idx="19">
                  <c:v>37.532693306828065</c:v>
                </c:pt>
                <c:pt idx="20">
                  <c:v>414.46019999999999</c:v>
                </c:pt>
                <c:pt idx="21">
                  <c:v>58.9206</c:v>
                </c:pt>
                <c:pt idx="22">
                  <c:v>426.23187931410177</c:v>
                </c:pt>
                <c:pt idx="23">
                  <c:v>31.673592613783264</c:v>
                </c:pt>
                <c:pt idx="24">
                  <c:v>354.60612053033981</c:v>
                </c:pt>
                <c:pt idx="25">
                  <c:v>30.225680784987318</c:v>
                </c:pt>
                <c:pt idx="26">
                  <c:v>328.94239999999996</c:v>
                </c:pt>
                <c:pt idx="27">
                  <c:v>75.5274</c:v>
                </c:pt>
                <c:pt idx="28">
                  <c:v>384.42579999999998</c:v>
                </c:pt>
                <c:pt idx="29">
                  <c:v>80.541600000000003</c:v>
                </c:pt>
                <c:pt idx="30">
                  <c:v>383.07127955019303</c:v>
                </c:pt>
                <c:pt idx="31">
                  <c:v>30.942220517723754</c:v>
                </c:pt>
                <c:pt idx="32">
                  <c:v>341.928</c:v>
                </c:pt>
                <c:pt idx="33">
                  <c:v>78.034199999999998</c:v>
                </c:pt>
                <c:pt idx="34">
                  <c:v>597.87825328670294</c:v>
                </c:pt>
                <c:pt idx="35">
                  <c:v>28.617087417410652</c:v>
                </c:pt>
                <c:pt idx="36">
                  <c:v>423.18925349731865</c:v>
                </c:pt>
                <c:pt idx="37">
                  <c:v>27.773028303061366</c:v>
                </c:pt>
                <c:pt idx="38">
                  <c:v>382.47679999999997</c:v>
                </c:pt>
                <c:pt idx="39">
                  <c:v>63.467600000000004</c:v>
                </c:pt>
                <c:pt idx="40">
                  <c:v>553.03039999999999</c:v>
                </c:pt>
                <c:pt idx="41">
                  <c:v>71.959400000000002</c:v>
                </c:pt>
                <c:pt idx="42">
                  <c:v>508.1131743552325</c:v>
                </c:pt>
                <c:pt idx="43">
                  <c:v>49.697264099218934</c:v>
                </c:pt>
                <c:pt idx="44">
                  <c:v>431.58508948557903</c:v>
                </c:pt>
                <c:pt idx="45">
                  <c:v>52.704275961248356</c:v>
                </c:pt>
                <c:pt idx="46">
                  <c:v>431.73939999999999</c:v>
                </c:pt>
                <c:pt idx="47">
                  <c:v>45.880799999999994</c:v>
                </c:pt>
                <c:pt idx="48">
                  <c:v>513.28179999999998</c:v>
                </c:pt>
                <c:pt idx="49">
                  <c:v>54.372999999999998</c:v>
                </c:pt>
                <c:pt idx="50">
                  <c:v>510.02527750982114</c:v>
                </c:pt>
                <c:pt idx="51">
                  <c:v>26.605624583141164</c:v>
                </c:pt>
                <c:pt idx="52">
                  <c:v>422.384229061648</c:v>
                </c:pt>
                <c:pt idx="53">
                  <c:v>24.059987412785123</c:v>
                </c:pt>
                <c:pt idx="54">
                  <c:v>374.92079999999999</c:v>
                </c:pt>
                <c:pt idx="55">
                  <c:v>81.628200000000007</c:v>
                </c:pt>
                <c:pt idx="56">
                  <c:v>459.91640000000001</c:v>
                </c:pt>
                <c:pt idx="57">
                  <c:v>86.641999999999996</c:v>
                </c:pt>
                <c:pt idx="58">
                  <c:v>426.65700000000004</c:v>
                </c:pt>
                <c:pt idx="59">
                  <c:v>37.430199999999999</c:v>
                </c:pt>
                <c:pt idx="60">
                  <c:v>427.62663054360235</c:v>
                </c:pt>
                <c:pt idx="61">
                  <c:v>35.808399999999999</c:v>
                </c:pt>
                <c:pt idx="62">
                  <c:v>402.19400000000002</c:v>
                </c:pt>
                <c:pt idx="63">
                  <c:v>69.427000000000007</c:v>
                </c:pt>
                <c:pt idx="64">
                  <c:v>401.37040000000002</c:v>
                </c:pt>
                <c:pt idx="65">
                  <c:v>74.441800000000001</c:v>
                </c:pt>
                <c:pt idx="66">
                  <c:v>514.14510728706807</c:v>
                </c:pt>
                <c:pt idx="67">
                  <c:v>36.338741363421811</c:v>
                </c:pt>
                <c:pt idx="68">
                  <c:v>368.963150806116</c:v>
                </c:pt>
                <c:pt idx="69">
                  <c:v>35.387681851358238</c:v>
                </c:pt>
                <c:pt idx="70">
                  <c:v>372.4984</c:v>
                </c:pt>
                <c:pt idx="71">
                  <c:v>47.185600000000001</c:v>
                </c:pt>
                <c:pt idx="72">
                  <c:v>489.07119999999998</c:v>
                </c:pt>
                <c:pt idx="73">
                  <c:v>55.6768</c:v>
                </c:pt>
                <c:pt idx="74">
                  <c:v>427.69820526700522</c:v>
                </c:pt>
                <c:pt idx="75">
                  <c:v>35.838829741898223</c:v>
                </c:pt>
                <c:pt idx="76">
                  <c:v>413.26959999999997</c:v>
                </c:pt>
                <c:pt idx="77">
                  <c:v>51.430399999999999</c:v>
                </c:pt>
                <c:pt idx="78">
                  <c:v>419.09040000000005</c:v>
                </c:pt>
                <c:pt idx="79">
                  <c:v>36.177199999999999</c:v>
                </c:pt>
                <c:pt idx="80">
                  <c:v>350.55123414131123</c:v>
                </c:pt>
                <c:pt idx="81">
                  <c:v>34.617497494337783</c:v>
                </c:pt>
                <c:pt idx="82">
                  <c:v>332.74220000000003</c:v>
                </c:pt>
                <c:pt idx="83">
                  <c:v>66.716200000000001</c:v>
                </c:pt>
                <c:pt idx="84">
                  <c:v>390.26800000000003</c:v>
                </c:pt>
                <c:pt idx="85">
                  <c:v>71.731000000000009</c:v>
                </c:pt>
                <c:pt idx="86">
                  <c:v>376.68282215253697</c:v>
                </c:pt>
                <c:pt idx="87">
                  <c:v>35.383583996213019</c:v>
                </c:pt>
                <c:pt idx="88">
                  <c:v>347.77019999999999</c:v>
                </c:pt>
                <c:pt idx="89">
                  <c:v>69.223600000000005</c:v>
                </c:pt>
                <c:pt idx="90">
                  <c:v>589.34355122637362</c:v>
                </c:pt>
                <c:pt idx="91">
                  <c:v>28.849752980482165</c:v>
                </c:pt>
                <c:pt idx="92">
                  <c:v>416.2489151356213</c:v>
                </c:pt>
                <c:pt idx="93">
                  <c:v>26.446239045799494</c:v>
                </c:pt>
                <c:pt idx="94">
                  <c:v>387.07139999999998</c:v>
                </c:pt>
                <c:pt idx="95">
                  <c:v>55.978000000000002</c:v>
                </c:pt>
                <c:pt idx="96">
                  <c:v>557.625</c:v>
                </c:pt>
                <c:pt idx="97">
                  <c:v>64.470200000000006</c:v>
                </c:pt>
                <c:pt idx="98">
                  <c:v>508.29314198956149</c:v>
                </c:pt>
                <c:pt idx="99">
                  <c:v>44.61431791039729</c:v>
                </c:pt>
                <c:pt idx="100">
                  <c:v>430.17003932671241</c:v>
                </c:pt>
                <c:pt idx="101">
                  <c:v>47.708364955028237</c:v>
                </c:pt>
                <c:pt idx="102">
                  <c:v>430.54879999999997</c:v>
                </c:pt>
                <c:pt idx="103">
                  <c:v>38.9358</c:v>
                </c:pt>
                <c:pt idx="104">
                  <c:v>512.09059999999999</c:v>
                </c:pt>
                <c:pt idx="105">
                  <c:v>46.883400000000002</c:v>
                </c:pt>
                <c:pt idx="106">
                  <c:v>499.98136907224614</c:v>
                </c:pt>
                <c:pt idx="107">
                  <c:v>35.495310668307695</c:v>
                </c:pt>
                <c:pt idx="108">
                  <c:v>413.94103081248352</c:v>
                </c:pt>
                <c:pt idx="109">
                  <c:v>30.415928250622486</c:v>
                </c:pt>
                <c:pt idx="110">
                  <c:v>380.76300000000003</c:v>
                </c:pt>
                <c:pt idx="111">
                  <c:v>72.817599999999999</c:v>
                </c:pt>
                <c:pt idx="112">
                  <c:v>465.7586</c:v>
                </c:pt>
                <c:pt idx="113">
                  <c:v>77.830800000000011</c:v>
                </c:pt>
                <c:pt idx="114">
                  <c:v>422.85719999999998</c:v>
                </c:pt>
                <c:pt idx="115">
                  <c:v>42.111000000000004</c:v>
                </c:pt>
                <c:pt idx="116">
                  <c:v>423.68139999999994</c:v>
                </c:pt>
                <c:pt idx="117">
                  <c:v>40.4908</c:v>
                </c:pt>
                <c:pt idx="118">
                  <c:v>405.99379999999996</c:v>
                </c:pt>
                <c:pt idx="119">
                  <c:v>63.821600000000004</c:v>
                </c:pt>
                <c:pt idx="120">
                  <c:v>405.17019999999997</c:v>
                </c:pt>
                <c:pt idx="121">
                  <c:v>65.629599999999996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</c:numCache>
            </c:numRef>
          </c:xVal>
          <c:yVal>
            <c:numRef>
              <c:f>Sheet1!$K$4:$K$199</c:f>
              <c:numCache>
                <c:formatCode>General</c:formatCode>
                <c:ptCount val="196"/>
                <c:pt idx="0">
                  <c:v>956.30899999999997</c:v>
                </c:pt>
                <c:pt idx="1">
                  <c:v>925.13</c:v>
                </c:pt>
                <c:pt idx="2">
                  <c:v>934.20299999999997</c:v>
                </c:pt>
                <c:pt idx="3">
                  <c:v>907.47900000000004</c:v>
                </c:pt>
                <c:pt idx="4">
                  <c:v>929.25400000000002</c:v>
                </c:pt>
                <c:pt idx="5">
                  <c:v>902.53</c:v>
                </c:pt>
                <c:pt idx="6">
                  <c:v>881.61800000000005</c:v>
                </c:pt>
                <c:pt idx="7">
                  <c:v>854.89400000000001</c:v>
                </c:pt>
                <c:pt idx="8">
                  <c:v>865.78099999999995</c:v>
                </c:pt>
                <c:pt idx="9">
                  <c:v>839.05600000000004</c:v>
                </c:pt>
                <c:pt idx="10">
                  <c:v>1870.404</c:v>
                </c:pt>
                <c:pt idx="11">
                  <c:v>1843.6790000000001</c:v>
                </c:pt>
                <c:pt idx="12">
                  <c:v>2057.8739999999998</c:v>
                </c:pt>
                <c:pt idx="13">
                  <c:v>2031.1489999999999</c:v>
                </c:pt>
                <c:pt idx="14">
                  <c:v>-341.18400000000003</c:v>
                </c:pt>
                <c:pt idx="15">
                  <c:v>-367.90800000000002</c:v>
                </c:pt>
                <c:pt idx="16">
                  <c:v>-153.714</c:v>
                </c:pt>
                <c:pt idx="17">
                  <c:v>-180.43799999999999</c:v>
                </c:pt>
                <c:pt idx="18">
                  <c:v>1964.1389999999999</c:v>
                </c:pt>
                <c:pt idx="19">
                  <c:v>1937.414</c:v>
                </c:pt>
                <c:pt idx="20">
                  <c:v>-247.44900000000001</c:v>
                </c:pt>
                <c:pt idx="21">
                  <c:v>-274.173</c:v>
                </c:pt>
                <c:pt idx="22">
                  <c:v>1479.6579999999999</c:v>
                </c:pt>
                <c:pt idx="23">
                  <c:v>1452.934</c:v>
                </c:pt>
                <c:pt idx="24">
                  <c:v>1586.0239999999999</c:v>
                </c:pt>
                <c:pt idx="25">
                  <c:v>1559.3</c:v>
                </c:pt>
                <c:pt idx="26">
                  <c:v>130.66499999999999</c:v>
                </c:pt>
                <c:pt idx="27">
                  <c:v>103.941</c:v>
                </c:pt>
                <c:pt idx="28">
                  <c:v>237.03200000000001</c:v>
                </c:pt>
                <c:pt idx="29">
                  <c:v>210.30699999999999</c:v>
                </c:pt>
                <c:pt idx="30">
                  <c:v>1532.8409999999999</c:v>
                </c:pt>
                <c:pt idx="31">
                  <c:v>1506.117</c:v>
                </c:pt>
                <c:pt idx="32">
                  <c:v>183.84899999999999</c:v>
                </c:pt>
                <c:pt idx="33">
                  <c:v>157.124</c:v>
                </c:pt>
                <c:pt idx="34">
                  <c:v>2072.752</c:v>
                </c:pt>
                <c:pt idx="35">
                  <c:v>2046.028</c:v>
                </c:pt>
                <c:pt idx="36">
                  <c:v>2260.223</c:v>
                </c:pt>
                <c:pt idx="37">
                  <c:v>2233.498</c:v>
                </c:pt>
                <c:pt idx="38">
                  <c:v>-543.53300000000002</c:v>
                </c:pt>
                <c:pt idx="39">
                  <c:v>-570.25699999999995</c:v>
                </c:pt>
                <c:pt idx="40">
                  <c:v>-356.06299999999999</c:v>
                </c:pt>
                <c:pt idx="41">
                  <c:v>-382.78699999999998</c:v>
                </c:pt>
                <c:pt idx="42">
                  <c:v>1668.0550000000001</c:v>
                </c:pt>
                <c:pt idx="43">
                  <c:v>1641.33</c:v>
                </c:pt>
                <c:pt idx="44">
                  <c:v>1855.5250000000001</c:v>
                </c:pt>
                <c:pt idx="45">
                  <c:v>1828.8009999999999</c:v>
                </c:pt>
                <c:pt idx="46">
                  <c:v>-138.83500000000001</c:v>
                </c:pt>
                <c:pt idx="47">
                  <c:v>-165.56</c:v>
                </c:pt>
                <c:pt idx="48">
                  <c:v>48.634999999999998</c:v>
                </c:pt>
                <c:pt idx="49">
                  <c:v>21.911000000000001</c:v>
                </c:pt>
                <c:pt idx="50">
                  <c:v>1811.396</c:v>
                </c:pt>
                <c:pt idx="51">
                  <c:v>1784.672</c:v>
                </c:pt>
                <c:pt idx="52">
                  <c:v>1917.7619999999999</c:v>
                </c:pt>
                <c:pt idx="53">
                  <c:v>1891.038</c:v>
                </c:pt>
                <c:pt idx="54">
                  <c:v>-201.07300000000001</c:v>
                </c:pt>
                <c:pt idx="55">
                  <c:v>-227.797</c:v>
                </c:pt>
                <c:pt idx="56">
                  <c:v>-94.706999999999994</c:v>
                </c:pt>
                <c:pt idx="57">
                  <c:v>-121.431</c:v>
                </c:pt>
                <c:pt idx="58">
                  <c:v>1147.92</c:v>
                </c:pt>
                <c:pt idx="59">
                  <c:v>1121.1959999999999</c:v>
                </c:pt>
                <c:pt idx="60">
                  <c:v>1254.2860000000001</c:v>
                </c:pt>
                <c:pt idx="61">
                  <c:v>1227.5619999999999</c:v>
                </c:pt>
                <c:pt idx="62">
                  <c:v>462.404</c:v>
                </c:pt>
                <c:pt idx="63">
                  <c:v>435.67899999999997</c:v>
                </c:pt>
                <c:pt idx="64">
                  <c:v>568.77</c:v>
                </c:pt>
                <c:pt idx="65">
                  <c:v>542.04499999999996</c:v>
                </c:pt>
                <c:pt idx="66">
                  <c:v>1624.5060000000001</c:v>
                </c:pt>
                <c:pt idx="67">
                  <c:v>1604.463</c:v>
                </c:pt>
                <c:pt idx="68">
                  <c:v>1811.9760000000001</c:v>
                </c:pt>
                <c:pt idx="69">
                  <c:v>1791.933</c:v>
                </c:pt>
                <c:pt idx="70">
                  <c:v>-587.08199999999999</c:v>
                </c:pt>
                <c:pt idx="71">
                  <c:v>-607.125</c:v>
                </c:pt>
                <c:pt idx="72">
                  <c:v>-399.61099999999999</c:v>
                </c:pt>
                <c:pt idx="73">
                  <c:v>-419.65499999999997</c:v>
                </c:pt>
                <c:pt idx="74">
                  <c:v>1718.241</c:v>
                </c:pt>
                <c:pt idx="75">
                  <c:v>1698.1980000000001</c:v>
                </c:pt>
                <c:pt idx="76">
                  <c:v>-493.34699999999998</c:v>
                </c:pt>
                <c:pt idx="77">
                  <c:v>-513.39</c:v>
                </c:pt>
                <c:pt idx="78">
                  <c:v>1233.761</c:v>
                </c:pt>
                <c:pt idx="79">
                  <c:v>1213.7170000000001</c:v>
                </c:pt>
                <c:pt idx="80">
                  <c:v>1340.127</c:v>
                </c:pt>
                <c:pt idx="81">
                  <c:v>1320.0830000000001</c:v>
                </c:pt>
                <c:pt idx="82">
                  <c:v>-115.232</c:v>
                </c:pt>
                <c:pt idx="83">
                  <c:v>-135.27500000000001</c:v>
                </c:pt>
                <c:pt idx="84">
                  <c:v>-8.8659999999999997</c:v>
                </c:pt>
                <c:pt idx="85">
                  <c:v>-28.908999999999999</c:v>
                </c:pt>
                <c:pt idx="86">
                  <c:v>1286.944</c:v>
                </c:pt>
                <c:pt idx="87">
                  <c:v>1266.9000000000001</c:v>
                </c:pt>
                <c:pt idx="88">
                  <c:v>-62.048999999999999</c:v>
                </c:pt>
                <c:pt idx="89">
                  <c:v>-82.091999999999999</c:v>
                </c:pt>
                <c:pt idx="90">
                  <c:v>1826.855</c:v>
                </c:pt>
                <c:pt idx="91">
                  <c:v>1806.8119999999999</c:v>
                </c:pt>
                <c:pt idx="92">
                  <c:v>2014.325</c:v>
                </c:pt>
                <c:pt idx="93">
                  <c:v>1994.2819999999999</c:v>
                </c:pt>
                <c:pt idx="94">
                  <c:v>-789.43100000000004</c:v>
                </c:pt>
                <c:pt idx="95">
                  <c:v>-809.47400000000005</c:v>
                </c:pt>
                <c:pt idx="96">
                  <c:v>-601.96</c:v>
                </c:pt>
                <c:pt idx="97">
                  <c:v>-622.00400000000002</c:v>
                </c:pt>
                <c:pt idx="98">
                  <c:v>1422.1569999999999</c:v>
                </c:pt>
                <c:pt idx="99">
                  <c:v>1402.114</c:v>
                </c:pt>
                <c:pt idx="100">
                  <c:v>1609.627</c:v>
                </c:pt>
                <c:pt idx="101">
                  <c:v>1589.5840000000001</c:v>
                </c:pt>
                <c:pt idx="102">
                  <c:v>-384.733</c:v>
                </c:pt>
                <c:pt idx="103">
                  <c:v>-404.77600000000001</c:v>
                </c:pt>
                <c:pt idx="104">
                  <c:v>-197.262</c:v>
                </c:pt>
                <c:pt idx="105">
                  <c:v>-217.30600000000001</c:v>
                </c:pt>
                <c:pt idx="106">
                  <c:v>1565.499</c:v>
                </c:pt>
                <c:pt idx="107">
                  <c:v>1545.4549999999999</c:v>
                </c:pt>
                <c:pt idx="108">
                  <c:v>1671.865</c:v>
                </c:pt>
                <c:pt idx="109">
                  <c:v>1651.8219999999999</c:v>
                </c:pt>
                <c:pt idx="110">
                  <c:v>-446.97</c:v>
                </c:pt>
                <c:pt idx="111">
                  <c:v>-467.01400000000001</c:v>
                </c:pt>
                <c:pt idx="112">
                  <c:v>-340.60399999999998</c:v>
                </c:pt>
                <c:pt idx="113">
                  <c:v>-360.64699999999999</c:v>
                </c:pt>
                <c:pt idx="114">
                  <c:v>902.02200000000005</c:v>
                </c:pt>
                <c:pt idx="115">
                  <c:v>881.97900000000004</c:v>
                </c:pt>
                <c:pt idx="116">
                  <c:v>1008.389</c:v>
                </c:pt>
                <c:pt idx="117">
                  <c:v>988.34500000000003</c:v>
                </c:pt>
                <c:pt idx="118">
                  <c:v>216.506</c:v>
                </c:pt>
                <c:pt idx="119">
                  <c:v>196.46299999999999</c:v>
                </c:pt>
                <c:pt idx="120">
                  <c:v>322.87200000000001</c:v>
                </c:pt>
                <c:pt idx="121">
                  <c:v>302.82900000000001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87A-488F-A0A1-E60C8B1133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8686688"/>
        <c:axId val="1112531680"/>
      </c:scatterChart>
      <c:valAx>
        <c:axId val="12086866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aseline="0"/>
                  <a:t> </a:t>
                </a:r>
                <a:r>
                  <a:rPr lang="en-US" sz="1100" baseline="0">
                    <a:cs typeface="B Nazanin" panose="00000400000000000000" pitchFamily="2" charset="-78"/>
                  </a:rPr>
                  <a:t>(KN)</a:t>
                </a:r>
                <a:r>
                  <a:rPr lang="fa-IR" sz="1100">
                    <a:cs typeface="B Nazanin" panose="00000400000000000000" pitchFamily="2" charset="-78"/>
                  </a:rPr>
                  <a:t>لنگر</a:t>
                </a:r>
                <a:endParaRPr lang="en-US">
                  <a:cs typeface="B Nazanin" panose="00000400000000000000" pitchFamily="2" charset="-78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2531680"/>
        <c:crosses val="autoZero"/>
        <c:crossBetween val="midCat"/>
      </c:valAx>
      <c:valAx>
        <c:axId val="1112531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>
                    <a:cs typeface="B Nazanin" panose="00000400000000000000" pitchFamily="2" charset="-78"/>
                  </a:rPr>
                  <a:t>(KN)</a:t>
                </a:r>
                <a:r>
                  <a:rPr lang="en-US" sz="1100" baseline="0">
                    <a:cs typeface="B Nazanin" panose="00000400000000000000" pitchFamily="2" charset="-78"/>
                  </a:rPr>
                  <a:t> </a:t>
                </a:r>
                <a:r>
                  <a:rPr lang="fa-IR" sz="1100">
                    <a:cs typeface="B Nazanin" panose="00000400000000000000" pitchFamily="2" charset="-78"/>
                  </a:rPr>
                  <a:t>نیروی محوری</a:t>
                </a:r>
                <a:endParaRPr lang="en-US" sz="1100">
                  <a:cs typeface="B Nazanin" panose="00000400000000000000" pitchFamily="2" charset="-78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86866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3097876269621418"/>
          <c:y val="0.26436067366579175"/>
          <c:w val="0.15517082179132041"/>
          <c:h val="0.2048617672790901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38099</xdr:colOff>
      <xdr:row>1</xdr:row>
      <xdr:rowOff>182879</xdr:rowOff>
    </xdr:from>
    <xdr:to>
      <xdr:col>28</xdr:col>
      <xdr:colOff>409574</xdr:colOff>
      <xdr:row>34</xdr:row>
      <xdr:rowOff>142875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ED66DAF-BC4A-4FA4-9E02-CDF0E92D74F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0.13087</cdr:x>
      <cdr:y>0.47462</cdr:y>
    </cdr:from>
    <cdr:to>
      <cdr:x>0.66353</cdr:x>
      <cdr:y>0.62933</cdr:y>
    </cdr:to>
    <cdr:cxnSp macro="">
      <cdr:nvCxnSpPr>
        <cdr:cNvPr id="3" name="Straight Connector 2">
          <a:extLst xmlns:a="http://schemas.openxmlformats.org/drawingml/2006/main">
            <a:ext uri="{FF2B5EF4-FFF2-40B4-BE49-F238E27FC236}">
              <a16:creationId xmlns:a16="http://schemas.microsoft.com/office/drawing/2014/main" id="{5BE84001-E1C8-4FF3-B6A3-03049F0EB4E9}"/>
            </a:ext>
          </a:extLst>
        </cdr:cNvPr>
        <cdr:cNvCxnSpPr/>
      </cdr:nvCxnSpPr>
      <cdr:spPr>
        <a:xfrm xmlns:a="http://schemas.openxmlformats.org/drawingml/2006/main" flipV="1">
          <a:off x="926194" y="3046096"/>
          <a:ext cx="3769632" cy="99293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2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1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0.49664</cdr:x>
      <cdr:y>0.52721</cdr:y>
    </cdr:from>
    <cdr:to>
      <cdr:x>0.63758</cdr:x>
      <cdr:y>0.65202</cdr:y>
    </cdr:to>
    <cdr:cxnSp macro="">
      <cdr:nvCxnSpPr>
        <cdr:cNvPr id="7" name="Straight Arrow Connector 6">
          <a:extLst xmlns:a="http://schemas.openxmlformats.org/drawingml/2006/main">
            <a:ext uri="{FF2B5EF4-FFF2-40B4-BE49-F238E27FC236}">
              <a16:creationId xmlns:a16="http://schemas.microsoft.com/office/drawing/2014/main" id="{8FF2444D-0CEB-44D8-B31F-D098EDD7732B}"/>
            </a:ext>
          </a:extLst>
        </cdr:cNvPr>
        <cdr:cNvCxnSpPr/>
      </cdr:nvCxnSpPr>
      <cdr:spPr>
        <a:xfrm xmlns:a="http://schemas.openxmlformats.org/drawingml/2006/main">
          <a:off x="2819400" y="2436495"/>
          <a:ext cx="800078" cy="576835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0.63087</cdr:x>
      <cdr:y>0.62742</cdr:y>
    </cdr:from>
    <cdr:to>
      <cdr:x>0.68188</cdr:x>
      <cdr:y>0.67663</cdr:y>
    </cdr:to>
    <cdr:sp macro="" textlink="">
      <cdr:nvSpPr>
        <cdr:cNvPr id="8" name="TextBox 7">
          <a:extLst xmlns:a="http://schemas.openxmlformats.org/drawingml/2006/main">
            <a:ext uri="{FF2B5EF4-FFF2-40B4-BE49-F238E27FC236}">
              <a16:creationId xmlns:a16="http://schemas.microsoft.com/office/drawing/2014/main" id="{CE32DF4B-A111-4833-88E9-83E4434DF3EE}"/>
            </a:ext>
          </a:extLst>
        </cdr:cNvPr>
        <cdr:cNvSpPr txBox="1"/>
      </cdr:nvSpPr>
      <cdr:spPr>
        <a:xfrm xmlns:a="http://schemas.openxmlformats.org/drawingml/2006/main">
          <a:off x="3581400" y="2720340"/>
          <a:ext cx="289560" cy="21336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400"/>
            <a:t>A</a:t>
          </a:r>
          <a:endParaRPr lang="en-AS" sz="1400"/>
        </a:p>
      </cdr:txBody>
    </cdr:sp>
  </cdr:relSizeAnchor>
  <cdr:relSizeAnchor xmlns:cdr="http://schemas.openxmlformats.org/drawingml/2006/chartDrawing">
    <cdr:from>
      <cdr:x>0.66487</cdr:x>
      <cdr:y>0.4695</cdr:y>
    </cdr:from>
    <cdr:to>
      <cdr:x>0.72148</cdr:x>
      <cdr:y>0.47462</cdr:y>
    </cdr:to>
    <cdr:cxnSp macro="">
      <cdr:nvCxnSpPr>
        <cdr:cNvPr id="10" name="Straight Arrow Connector 9">
          <a:extLst xmlns:a="http://schemas.openxmlformats.org/drawingml/2006/main">
            <a:ext uri="{FF2B5EF4-FFF2-40B4-BE49-F238E27FC236}">
              <a16:creationId xmlns:a16="http://schemas.microsoft.com/office/drawing/2014/main" id="{D7F14CCB-166A-4D2E-8E39-B63FE37C9AF8}"/>
            </a:ext>
          </a:extLst>
        </cdr:cNvPr>
        <cdr:cNvCxnSpPr/>
      </cdr:nvCxnSpPr>
      <cdr:spPr>
        <a:xfrm xmlns:a="http://schemas.openxmlformats.org/drawingml/2006/main" flipV="1">
          <a:off x="4705351" y="3013207"/>
          <a:ext cx="400592" cy="32889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0.72081</cdr:x>
      <cdr:y>0.44112</cdr:y>
    </cdr:from>
    <cdr:to>
      <cdr:x>0.75034</cdr:x>
      <cdr:y>0.49385</cdr:y>
    </cdr:to>
    <cdr:sp macro="" textlink="">
      <cdr:nvSpPr>
        <cdr:cNvPr id="11" name="TextBox 10">
          <a:extLst xmlns:a="http://schemas.openxmlformats.org/drawingml/2006/main">
            <a:ext uri="{FF2B5EF4-FFF2-40B4-BE49-F238E27FC236}">
              <a16:creationId xmlns:a16="http://schemas.microsoft.com/office/drawing/2014/main" id="{2695B3BC-958D-4494-B8A7-33A6CDB63D5C}"/>
            </a:ext>
          </a:extLst>
        </cdr:cNvPr>
        <cdr:cNvSpPr txBox="1"/>
      </cdr:nvSpPr>
      <cdr:spPr>
        <a:xfrm xmlns:a="http://schemas.openxmlformats.org/drawingml/2006/main">
          <a:off x="4091940" y="1912620"/>
          <a:ext cx="167640" cy="228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400"/>
            <a:t>B</a:t>
          </a:r>
          <a:endParaRPr lang="en-AS" sz="1400"/>
        </a:p>
      </cdr:txBody>
    </cdr:sp>
  </cdr:relSizeAnchor>
  <cdr:relSizeAnchor xmlns:cdr="http://schemas.openxmlformats.org/drawingml/2006/chartDrawing">
    <cdr:from>
      <cdr:x>0.07379</cdr:x>
      <cdr:y>0.60676</cdr:y>
    </cdr:from>
    <cdr:to>
      <cdr:x>0.11943</cdr:x>
      <cdr:y>0.67002</cdr:y>
    </cdr:to>
    <cdr:sp macro="" textlink="">
      <cdr:nvSpPr>
        <cdr:cNvPr id="12" name="TextBox 11">
          <a:extLst xmlns:a="http://schemas.openxmlformats.org/drawingml/2006/main">
            <a:ext uri="{FF2B5EF4-FFF2-40B4-BE49-F238E27FC236}">
              <a16:creationId xmlns:a16="http://schemas.microsoft.com/office/drawing/2014/main" id="{8F1D583D-B928-4427-A8E3-E0568B0E42C6}"/>
            </a:ext>
          </a:extLst>
        </cdr:cNvPr>
        <cdr:cNvSpPr txBox="1"/>
      </cdr:nvSpPr>
      <cdr:spPr>
        <a:xfrm xmlns:a="http://schemas.openxmlformats.org/drawingml/2006/main">
          <a:off x="522225" y="3894169"/>
          <a:ext cx="322997" cy="4059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400"/>
            <a:t>O</a:t>
          </a:r>
          <a:endParaRPr lang="en-AS" sz="14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350520</xdr:colOff>
      <xdr:row>14</xdr:row>
      <xdr:rowOff>60960</xdr:rowOff>
    </xdr:from>
    <xdr:to>
      <xdr:col>27</xdr:col>
      <xdr:colOff>373380</xdr:colOff>
      <xdr:row>52</xdr:row>
      <xdr:rowOff>15240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A1D7C21-0F66-4317-B8BD-21AEFE7769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0.13289</cdr:x>
      <cdr:y>0.62852</cdr:y>
    </cdr:from>
    <cdr:to>
      <cdr:x>0.44832</cdr:x>
      <cdr:y>0.67254</cdr:y>
    </cdr:to>
    <cdr:cxnSp macro="">
      <cdr:nvCxnSpPr>
        <cdr:cNvPr id="3" name="Straight Connector 2">
          <a:extLst xmlns:a="http://schemas.openxmlformats.org/drawingml/2006/main">
            <a:ext uri="{FF2B5EF4-FFF2-40B4-BE49-F238E27FC236}">
              <a16:creationId xmlns:a16="http://schemas.microsoft.com/office/drawing/2014/main" id="{5BE84001-E1C8-4FF3-B6A3-03049F0EB4E9}"/>
            </a:ext>
          </a:extLst>
        </cdr:cNvPr>
        <cdr:cNvCxnSpPr/>
      </cdr:nvCxnSpPr>
      <cdr:spPr>
        <a:xfrm xmlns:a="http://schemas.openxmlformats.org/drawingml/2006/main">
          <a:off x="754380" y="2720340"/>
          <a:ext cx="1790700" cy="19050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2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1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0.45235</cdr:x>
      <cdr:y>0.67329</cdr:y>
    </cdr:from>
    <cdr:to>
      <cdr:x>0.55839</cdr:x>
      <cdr:y>0.75413</cdr:y>
    </cdr:to>
    <cdr:cxnSp macro="">
      <cdr:nvCxnSpPr>
        <cdr:cNvPr id="7" name="Straight Arrow Connector 6">
          <a:extLst xmlns:a="http://schemas.openxmlformats.org/drawingml/2006/main">
            <a:ext uri="{FF2B5EF4-FFF2-40B4-BE49-F238E27FC236}">
              <a16:creationId xmlns:a16="http://schemas.microsoft.com/office/drawing/2014/main" id="{8FF2444D-0CEB-44D8-B31F-D098EDD7732B}"/>
            </a:ext>
          </a:extLst>
        </cdr:cNvPr>
        <cdr:cNvCxnSpPr/>
      </cdr:nvCxnSpPr>
      <cdr:spPr>
        <a:xfrm xmlns:a="http://schemas.openxmlformats.org/drawingml/2006/main">
          <a:off x="2567919" y="2914118"/>
          <a:ext cx="601979" cy="349889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0.55168</cdr:x>
      <cdr:y>0.72953</cdr:y>
    </cdr:from>
    <cdr:to>
      <cdr:x>0.60269</cdr:x>
      <cdr:y>0.77874</cdr:y>
    </cdr:to>
    <cdr:sp macro="" textlink="">
      <cdr:nvSpPr>
        <cdr:cNvPr id="8" name="TextBox 7">
          <a:extLst xmlns:a="http://schemas.openxmlformats.org/drawingml/2006/main">
            <a:ext uri="{FF2B5EF4-FFF2-40B4-BE49-F238E27FC236}">
              <a16:creationId xmlns:a16="http://schemas.microsoft.com/office/drawing/2014/main" id="{CE32DF4B-A111-4833-88E9-83E4434DF3EE}"/>
            </a:ext>
          </a:extLst>
        </cdr:cNvPr>
        <cdr:cNvSpPr txBox="1"/>
      </cdr:nvSpPr>
      <cdr:spPr>
        <a:xfrm xmlns:a="http://schemas.openxmlformats.org/drawingml/2006/main">
          <a:off x="3131806" y="3157534"/>
          <a:ext cx="289579" cy="2129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400"/>
            <a:t>A</a:t>
          </a:r>
          <a:endParaRPr lang="en-AS" sz="1400"/>
        </a:p>
      </cdr:txBody>
    </cdr:sp>
  </cdr:relSizeAnchor>
  <cdr:relSizeAnchor xmlns:cdr="http://schemas.openxmlformats.org/drawingml/2006/chartDrawing">
    <cdr:from>
      <cdr:x>0.45638</cdr:x>
      <cdr:y>0.61182</cdr:y>
    </cdr:from>
    <cdr:to>
      <cdr:x>0.51007</cdr:x>
      <cdr:y>0.66806</cdr:y>
    </cdr:to>
    <cdr:cxnSp macro="">
      <cdr:nvCxnSpPr>
        <cdr:cNvPr id="10" name="Straight Arrow Connector 9">
          <a:extLst xmlns:a="http://schemas.openxmlformats.org/drawingml/2006/main">
            <a:ext uri="{FF2B5EF4-FFF2-40B4-BE49-F238E27FC236}">
              <a16:creationId xmlns:a16="http://schemas.microsoft.com/office/drawing/2014/main" id="{D7F14CCB-166A-4D2E-8E39-B63FE37C9AF8}"/>
            </a:ext>
          </a:extLst>
        </cdr:cNvPr>
        <cdr:cNvCxnSpPr/>
      </cdr:nvCxnSpPr>
      <cdr:spPr>
        <a:xfrm xmlns:a="http://schemas.openxmlformats.org/drawingml/2006/main" flipV="1">
          <a:off x="2590813" y="2648057"/>
          <a:ext cx="304792" cy="243416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0.50202</cdr:x>
      <cdr:y>0.56788</cdr:y>
    </cdr:from>
    <cdr:to>
      <cdr:x>0.53155</cdr:x>
      <cdr:y>0.62061</cdr:y>
    </cdr:to>
    <cdr:sp macro="" textlink="">
      <cdr:nvSpPr>
        <cdr:cNvPr id="11" name="TextBox 10">
          <a:extLst xmlns:a="http://schemas.openxmlformats.org/drawingml/2006/main">
            <a:ext uri="{FF2B5EF4-FFF2-40B4-BE49-F238E27FC236}">
              <a16:creationId xmlns:a16="http://schemas.microsoft.com/office/drawing/2014/main" id="{2695B3BC-958D-4494-B8A7-33A6CDB63D5C}"/>
            </a:ext>
          </a:extLst>
        </cdr:cNvPr>
        <cdr:cNvSpPr txBox="1"/>
      </cdr:nvSpPr>
      <cdr:spPr>
        <a:xfrm xmlns:a="http://schemas.openxmlformats.org/drawingml/2006/main">
          <a:off x="2849906" y="2457878"/>
          <a:ext cx="167639" cy="2282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400"/>
            <a:t>B</a:t>
          </a:r>
          <a:endParaRPr lang="en-AS" sz="1400"/>
        </a:p>
      </cdr:txBody>
    </cdr:sp>
  </cdr:relSizeAnchor>
  <cdr:relSizeAnchor xmlns:cdr="http://schemas.openxmlformats.org/drawingml/2006/chartDrawing">
    <cdr:from>
      <cdr:x>0.08725</cdr:x>
      <cdr:y>0.55185</cdr:y>
    </cdr:from>
    <cdr:to>
      <cdr:x>0.13289</cdr:x>
      <cdr:y>0.61511</cdr:y>
    </cdr:to>
    <cdr:sp macro="" textlink="">
      <cdr:nvSpPr>
        <cdr:cNvPr id="12" name="TextBox 11">
          <a:extLst xmlns:a="http://schemas.openxmlformats.org/drawingml/2006/main">
            <a:ext uri="{FF2B5EF4-FFF2-40B4-BE49-F238E27FC236}">
              <a16:creationId xmlns:a16="http://schemas.microsoft.com/office/drawing/2014/main" id="{8F1D583D-B928-4427-A8E3-E0568B0E42C6}"/>
            </a:ext>
          </a:extLst>
        </cdr:cNvPr>
        <cdr:cNvSpPr txBox="1"/>
      </cdr:nvSpPr>
      <cdr:spPr>
        <a:xfrm xmlns:a="http://schemas.openxmlformats.org/drawingml/2006/main">
          <a:off x="495300" y="2392680"/>
          <a:ext cx="259080" cy="2743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400"/>
            <a:t>O</a:t>
          </a:r>
          <a:endParaRPr lang="en-AS" sz="1400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99"/>
  <sheetViews>
    <sheetView tabSelected="1" zoomScaleNormal="100" workbookViewId="0">
      <selection activeCell="M9" sqref="M9"/>
    </sheetView>
  </sheetViews>
  <sheetFormatPr defaultRowHeight="13.8" x14ac:dyDescent="0.25"/>
  <cols>
    <col min="1" max="2" width="8.69921875" customWidth="1"/>
    <col min="3" max="3" width="16.59765625" customWidth="1"/>
    <col min="4" max="4" width="8.69921875" customWidth="1"/>
    <col min="5" max="5" width="9.69921875" customWidth="1"/>
    <col min="6" max="6" width="10" customWidth="1"/>
    <col min="7" max="7" width="8.69921875" customWidth="1"/>
    <col min="8" max="8" width="9.59765625" bestFit="1" customWidth="1"/>
    <col min="12" max="12" width="10.296875" customWidth="1"/>
    <col min="16" max="17" width="9.69921875" bestFit="1" customWidth="1"/>
  </cols>
  <sheetData>
    <row r="1" spans="1:17" ht="15" x14ac:dyDescent="0.25">
      <c r="A1" s="33" t="s">
        <v>85</v>
      </c>
      <c r="B1" s="33"/>
      <c r="C1" s="33"/>
      <c r="D1" s="33"/>
      <c r="E1" s="33"/>
      <c r="F1" s="33"/>
      <c r="G1" s="33"/>
      <c r="H1" s="4"/>
      <c r="I1" s="4"/>
      <c r="L1" s="1" t="s">
        <v>76</v>
      </c>
      <c r="M1">
        <v>25</v>
      </c>
    </row>
    <row r="2" spans="1:17" ht="15.6" thickBot="1" x14ac:dyDescent="0.3">
      <c r="A2" s="20" t="s">
        <v>1</v>
      </c>
      <c r="B2" s="20" t="s">
        <v>2</v>
      </c>
      <c r="C2" s="20" t="s">
        <v>86</v>
      </c>
      <c r="D2" s="21" t="s">
        <v>4</v>
      </c>
      <c r="E2" s="21" t="s">
        <v>6</v>
      </c>
      <c r="F2" s="21" t="s">
        <v>9</v>
      </c>
      <c r="G2" s="21" t="s">
        <v>10</v>
      </c>
      <c r="H2" s="31" t="s">
        <v>73</v>
      </c>
      <c r="I2" s="2" t="s">
        <v>72</v>
      </c>
      <c r="L2" s="1" t="s">
        <v>74</v>
      </c>
      <c r="M2">
        <v>400</v>
      </c>
    </row>
    <row r="3" spans="1:17" ht="18" thickBot="1" x14ac:dyDescent="0.3">
      <c r="A3" s="23" t="s">
        <v>87</v>
      </c>
      <c r="B3" s="23" t="s">
        <v>87</v>
      </c>
      <c r="C3" s="23" t="s">
        <v>87</v>
      </c>
      <c r="D3" s="24" t="s">
        <v>5</v>
      </c>
      <c r="E3" s="24" t="s">
        <v>7</v>
      </c>
      <c r="F3" s="24" t="s">
        <v>8</v>
      </c>
      <c r="G3" s="24" t="s">
        <v>8</v>
      </c>
      <c r="H3" s="32"/>
      <c r="I3" s="25" t="s">
        <v>8</v>
      </c>
      <c r="J3" t="s">
        <v>78</v>
      </c>
      <c r="K3" t="s">
        <v>77</v>
      </c>
      <c r="L3" s="1" t="s">
        <v>75</v>
      </c>
      <c r="M3">
        <f>6550*650</f>
        <v>4257500</v>
      </c>
      <c r="N3" s="22" t="s">
        <v>82</v>
      </c>
      <c r="O3" s="22" t="s">
        <v>81</v>
      </c>
      <c r="P3" s="22" t="s">
        <v>79</v>
      </c>
      <c r="Q3" s="22" t="s">
        <v>80</v>
      </c>
    </row>
    <row r="4" spans="1:17" ht="14.4" thickBot="1" x14ac:dyDescent="0.3">
      <c r="A4" s="26" t="s">
        <v>88</v>
      </c>
      <c r="B4" s="26" t="s">
        <v>89</v>
      </c>
      <c r="C4" s="26" t="s">
        <v>11</v>
      </c>
      <c r="D4" s="27">
        <v>0</v>
      </c>
      <c r="E4" s="27">
        <v>-1415.5119</v>
      </c>
      <c r="F4" s="27">
        <v>34.548299999999998</v>
      </c>
      <c r="G4" s="27">
        <v>5.9816000000000003</v>
      </c>
      <c r="H4" s="28">
        <f>IF(ABS(E4*1000)/$M$1/$M$3&lt;0.400001,MAX(0.6,(0.5+ABS(E4*1000)/$M$1/$M$3)*($M$2+280)/700),MAX(0.5,(1.3-ABS(E4*1000)/$M$1/$M$3)*($M$2+280)/700))</f>
        <v>0.6</v>
      </c>
      <c r="I4" s="29">
        <f>MAX(ABS(F4)+H4*ABS(G4),ABS(G4)+H4*ABS(F4))</f>
        <v>38.137259999999998</v>
      </c>
      <c r="J4">
        <f t="shared" ref="J4:J35" si="0">I4</f>
        <v>38.137259999999998</v>
      </c>
      <c r="K4">
        <f t="shared" ref="K4:K35" si="1">-E4</f>
        <v>1415.5119</v>
      </c>
      <c r="N4" s="30">
        <v>1</v>
      </c>
      <c r="O4" s="30">
        <v>6165.8388999999997</v>
      </c>
      <c r="P4" s="30">
        <v>0</v>
      </c>
      <c r="Q4" s="30">
        <v>0</v>
      </c>
    </row>
    <row r="5" spans="1:17" ht="14.4" thickBot="1" x14ac:dyDescent="0.3">
      <c r="A5" s="26" t="s">
        <v>88</v>
      </c>
      <c r="B5" s="26" t="s">
        <v>89</v>
      </c>
      <c r="C5" s="26" t="s">
        <v>11</v>
      </c>
      <c r="D5" s="27">
        <v>1.2749999999999999</v>
      </c>
      <c r="E5" s="27">
        <v>-1397.0224000000001</v>
      </c>
      <c r="F5" s="27">
        <v>6.3094999999999999</v>
      </c>
      <c r="G5" s="27">
        <v>0.56030000000000002</v>
      </c>
      <c r="H5" s="28">
        <f t="shared" ref="H5:H68" si="2">IF(ABS(E5*1000)/$M$1/$M$3&lt;0.400001,MAX(0.6,(0.5+ABS(E5*1000)/$M$1/$M$3)*($M$2+280)/700),MAX(0.5,(1.3-ABS(E5*1000)/$M$1/$M$3)*($M$2+280)/700))</f>
        <v>0.6</v>
      </c>
      <c r="I5" s="29">
        <f t="shared" ref="I5:I68" si="3">MAX(ABS(F5)+H5*ABS(G5),ABS(G5)+H5*ABS(F5))</f>
        <v>6.6456799999999996</v>
      </c>
      <c r="J5">
        <f t="shared" si="0"/>
        <v>6.6456799999999996</v>
      </c>
      <c r="K5">
        <f t="shared" si="1"/>
        <v>1397.0224000000001</v>
      </c>
      <c r="N5" s="30">
        <v>2</v>
      </c>
      <c r="O5" s="30">
        <v>6165.8388999999997</v>
      </c>
      <c r="P5" s="30">
        <v>0</v>
      </c>
      <c r="Q5" s="30">
        <v>319.98939999999999</v>
      </c>
    </row>
    <row r="6" spans="1:17" ht="14.4" thickBot="1" x14ac:dyDescent="0.3">
      <c r="A6" s="26" t="s">
        <v>88</v>
      </c>
      <c r="B6" s="26" t="s">
        <v>89</v>
      </c>
      <c r="C6" s="26" t="s">
        <v>11</v>
      </c>
      <c r="D6" s="27">
        <v>2.5499999999999998</v>
      </c>
      <c r="E6" s="27">
        <v>-1378.5328999999999</v>
      </c>
      <c r="F6" s="27">
        <v>-21.984300000000001</v>
      </c>
      <c r="G6" s="27">
        <v>-4.8659999999999997</v>
      </c>
      <c r="H6" s="28">
        <f t="shared" si="2"/>
        <v>0.6</v>
      </c>
      <c r="I6" s="29">
        <f t="shared" si="3"/>
        <v>24.9039</v>
      </c>
      <c r="J6">
        <f t="shared" si="0"/>
        <v>24.9039</v>
      </c>
      <c r="K6">
        <f t="shared" si="1"/>
        <v>1378.5328999999999</v>
      </c>
      <c r="N6" s="30">
        <v>3</v>
      </c>
      <c r="O6" s="30">
        <v>5637.0312999999996</v>
      </c>
      <c r="P6" s="30">
        <v>0</v>
      </c>
      <c r="Q6" s="30">
        <v>482.7561</v>
      </c>
    </row>
    <row r="7" spans="1:17" ht="14.4" thickBot="1" x14ac:dyDescent="0.3">
      <c r="A7" s="26" t="s">
        <v>88</v>
      </c>
      <c r="B7" s="26" t="s">
        <v>89</v>
      </c>
      <c r="C7" s="26" t="s">
        <v>12</v>
      </c>
      <c r="D7" s="27">
        <v>0</v>
      </c>
      <c r="E7" s="27">
        <v>-1532.9545000000001</v>
      </c>
      <c r="F7" s="27">
        <v>38.6753</v>
      </c>
      <c r="G7" s="27">
        <v>3.5545</v>
      </c>
      <c r="H7" s="28">
        <f t="shared" si="2"/>
        <v>0.6</v>
      </c>
      <c r="I7" s="29">
        <f t="shared" si="3"/>
        <v>40.808</v>
      </c>
      <c r="J7">
        <f t="shared" si="0"/>
        <v>40.808</v>
      </c>
      <c r="K7">
        <f t="shared" si="1"/>
        <v>1532.9545000000001</v>
      </c>
      <c r="N7" s="30">
        <v>4</v>
      </c>
      <c r="O7" s="30">
        <v>4779.3191999999999</v>
      </c>
      <c r="P7" s="30">
        <v>0</v>
      </c>
      <c r="Q7" s="30">
        <v>616.85770000000002</v>
      </c>
    </row>
    <row r="8" spans="1:17" ht="14.4" thickBot="1" x14ac:dyDescent="0.3">
      <c r="A8" s="26" t="s">
        <v>88</v>
      </c>
      <c r="B8" s="26" t="s">
        <v>89</v>
      </c>
      <c r="C8" s="26" t="s">
        <v>12</v>
      </c>
      <c r="D8" s="27">
        <v>1.2749999999999999</v>
      </c>
      <c r="E8" s="27">
        <v>-1517.1063999999999</v>
      </c>
      <c r="F8" s="27">
        <v>6.5826000000000002</v>
      </c>
      <c r="G8" s="27">
        <v>3.5499999999999997E-2</v>
      </c>
      <c r="H8" s="28">
        <f t="shared" si="2"/>
        <v>0.6</v>
      </c>
      <c r="I8" s="29">
        <f t="shared" si="3"/>
        <v>6.6039000000000003</v>
      </c>
      <c r="J8">
        <f t="shared" si="0"/>
        <v>6.6039000000000003</v>
      </c>
      <c r="K8">
        <f t="shared" si="1"/>
        <v>1517.1063999999999</v>
      </c>
      <c r="N8" s="30">
        <v>5</v>
      </c>
      <c r="O8" s="30">
        <v>3813.7433999999998</v>
      </c>
      <c r="P8" s="30">
        <v>0</v>
      </c>
      <c r="Q8" s="30">
        <v>720.19349999999997</v>
      </c>
    </row>
    <row r="9" spans="1:17" ht="14.4" thickBot="1" x14ac:dyDescent="0.3">
      <c r="A9" s="26" t="s">
        <v>88</v>
      </c>
      <c r="B9" s="26" t="s">
        <v>89</v>
      </c>
      <c r="C9" s="26" t="s">
        <v>12</v>
      </c>
      <c r="D9" s="27">
        <v>2.5499999999999998</v>
      </c>
      <c r="E9" s="27">
        <v>-1501.2582</v>
      </c>
      <c r="F9" s="27">
        <v>-25.567499999999999</v>
      </c>
      <c r="G9" s="27">
        <v>-3.4839000000000002</v>
      </c>
      <c r="H9" s="28">
        <f t="shared" si="2"/>
        <v>0.6</v>
      </c>
      <c r="I9" s="29">
        <f t="shared" si="3"/>
        <v>27.65784</v>
      </c>
      <c r="J9">
        <f t="shared" si="0"/>
        <v>27.65784</v>
      </c>
      <c r="K9">
        <f t="shared" si="1"/>
        <v>1501.2582</v>
      </c>
      <c r="N9" s="30">
        <v>6</v>
      </c>
      <c r="O9" s="30">
        <v>2674.7044000000001</v>
      </c>
      <c r="P9" s="30">
        <v>0</v>
      </c>
      <c r="Q9" s="30">
        <v>805.31389999999999</v>
      </c>
    </row>
    <row r="10" spans="1:17" ht="14.4" thickBot="1" x14ac:dyDescent="0.3">
      <c r="A10" s="26" t="s">
        <v>88</v>
      </c>
      <c r="B10" s="26" t="s">
        <v>89</v>
      </c>
      <c r="C10" s="26" t="s">
        <v>13</v>
      </c>
      <c r="D10" s="27">
        <v>0</v>
      </c>
      <c r="E10" s="27">
        <v>-1533.4208000000001</v>
      </c>
      <c r="F10" s="27">
        <v>38.766300000000001</v>
      </c>
      <c r="G10" s="27">
        <v>3.4811000000000001</v>
      </c>
      <c r="H10" s="28">
        <f t="shared" si="2"/>
        <v>0.6</v>
      </c>
      <c r="I10" s="29">
        <f t="shared" si="3"/>
        <v>40.854959999999998</v>
      </c>
      <c r="J10">
        <f t="shared" si="0"/>
        <v>40.854959999999998</v>
      </c>
      <c r="K10">
        <f t="shared" si="1"/>
        <v>1533.4208000000001</v>
      </c>
      <c r="N10" s="30">
        <v>7</v>
      </c>
      <c r="O10" s="30">
        <v>2196.2842000000001</v>
      </c>
      <c r="P10" s="30">
        <v>0</v>
      </c>
      <c r="Q10" s="30">
        <v>908.66359999999997</v>
      </c>
    </row>
    <row r="11" spans="1:17" ht="14.4" thickBot="1" x14ac:dyDescent="0.3">
      <c r="A11" s="26" t="s">
        <v>88</v>
      </c>
      <c r="B11" s="26" t="s">
        <v>89</v>
      </c>
      <c r="C11" s="26" t="s">
        <v>13</v>
      </c>
      <c r="D11" s="27">
        <v>1.2749999999999999</v>
      </c>
      <c r="E11" s="27">
        <v>-1517.5726</v>
      </c>
      <c r="F11" s="27">
        <v>6.569</v>
      </c>
      <c r="G11" s="27">
        <v>2.2499999999999999E-2</v>
      </c>
      <c r="H11" s="28">
        <f t="shared" si="2"/>
        <v>0.6</v>
      </c>
      <c r="I11" s="29">
        <f t="shared" si="3"/>
        <v>6.5824999999999996</v>
      </c>
      <c r="J11">
        <f t="shared" si="0"/>
        <v>6.5824999999999996</v>
      </c>
      <c r="K11">
        <f t="shared" si="1"/>
        <v>1517.5726</v>
      </c>
      <c r="N11" s="30">
        <v>8</v>
      </c>
      <c r="O11" s="30">
        <v>1528.5288</v>
      </c>
      <c r="P11" s="30">
        <v>0</v>
      </c>
      <c r="Q11" s="30">
        <v>981.87919999999997</v>
      </c>
    </row>
    <row r="12" spans="1:17" ht="14.4" thickBot="1" x14ac:dyDescent="0.3">
      <c r="A12" s="26" t="s">
        <v>88</v>
      </c>
      <c r="B12" s="26" t="s">
        <v>89</v>
      </c>
      <c r="C12" s="26" t="s">
        <v>13</v>
      </c>
      <c r="D12" s="27">
        <v>2.5499999999999998</v>
      </c>
      <c r="E12" s="27">
        <v>-1501.7245</v>
      </c>
      <c r="F12" s="27">
        <v>-25.685700000000001</v>
      </c>
      <c r="G12" s="27">
        <v>-3.4363000000000001</v>
      </c>
      <c r="H12" s="28">
        <f t="shared" si="2"/>
        <v>0.6</v>
      </c>
      <c r="I12" s="29">
        <f t="shared" si="3"/>
        <v>27.747479999999999</v>
      </c>
      <c r="J12">
        <f t="shared" si="0"/>
        <v>27.747479999999999</v>
      </c>
      <c r="K12">
        <f t="shared" si="1"/>
        <v>1501.7245</v>
      </c>
      <c r="N12" s="30">
        <v>9</v>
      </c>
      <c r="O12" s="30">
        <v>285.19260000000003</v>
      </c>
      <c r="P12" s="30">
        <v>0</v>
      </c>
      <c r="Q12" s="30">
        <v>767.40219999999999</v>
      </c>
    </row>
    <row r="13" spans="1:17" ht="14.4" thickBot="1" x14ac:dyDescent="0.3">
      <c r="A13" s="26" t="s">
        <v>88</v>
      </c>
      <c r="B13" s="26" t="s">
        <v>89</v>
      </c>
      <c r="C13" s="26" t="s">
        <v>14</v>
      </c>
      <c r="D13" s="27">
        <v>0</v>
      </c>
      <c r="E13" s="27">
        <v>-1379.7971</v>
      </c>
      <c r="F13" s="27">
        <v>34.063000000000002</v>
      </c>
      <c r="G13" s="27">
        <v>4.5189000000000004</v>
      </c>
      <c r="H13" s="28">
        <f t="shared" si="2"/>
        <v>0.6</v>
      </c>
      <c r="I13" s="29">
        <f t="shared" si="3"/>
        <v>36.774340000000002</v>
      </c>
      <c r="J13">
        <f t="shared" si="0"/>
        <v>36.774340000000002</v>
      </c>
      <c r="K13">
        <f t="shared" si="1"/>
        <v>1379.7971</v>
      </c>
      <c r="N13" s="30">
        <v>10</v>
      </c>
      <c r="O13" s="30">
        <v>-1208.6813999999999</v>
      </c>
      <c r="P13" s="30">
        <v>0</v>
      </c>
      <c r="Q13" s="30">
        <v>418.5675</v>
      </c>
    </row>
    <row r="14" spans="1:17" ht="14.4" thickBot="1" x14ac:dyDescent="0.3">
      <c r="A14" s="26" t="s">
        <v>88</v>
      </c>
      <c r="B14" s="26" t="s">
        <v>89</v>
      </c>
      <c r="C14" s="26" t="s">
        <v>14</v>
      </c>
      <c r="D14" s="27">
        <v>1.2749999999999999</v>
      </c>
      <c r="E14" s="27">
        <v>-1363.9490000000001</v>
      </c>
      <c r="F14" s="27">
        <v>6.5707000000000004</v>
      </c>
      <c r="G14" s="27">
        <v>0.28129999999999999</v>
      </c>
      <c r="H14" s="28">
        <f t="shared" si="2"/>
        <v>0.6</v>
      </c>
      <c r="I14" s="29">
        <f t="shared" si="3"/>
        <v>6.7394800000000004</v>
      </c>
      <c r="J14">
        <f t="shared" si="0"/>
        <v>6.7394800000000004</v>
      </c>
      <c r="K14">
        <f t="shared" si="1"/>
        <v>1363.9490000000001</v>
      </c>
      <c r="N14" s="30">
        <v>11</v>
      </c>
      <c r="O14" s="30">
        <v>-2736.72</v>
      </c>
      <c r="P14" s="30">
        <v>0</v>
      </c>
      <c r="Q14" s="30">
        <v>0</v>
      </c>
    </row>
    <row r="15" spans="1:17" x14ac:dyDescent="0.25">
      <c r="A15" s="26" t="s">
        <v>88</v>
      </c>
      <c r="B15" s="26" t="s">
        <v>89</v>
      </c>
      <c r="C15" s="26" t="s">
        <v>14</v>
      </c>
      <c r="D15" s="27">
        <v>2.5499999999999998</v>
      </c>
      <c r="E15" s="27">
        <v>-1348.1007999999999</v>
      </c>
      <c r="F15" s="27">
        <v>-20.978999999999999</v>
      </c>
      <c r="G15" s="27">
        <v>-3.9586999999999999</v>
      </c>
      <c r="H15" s="28">
        <f t="shared" si="2"/>
        <v>0.6</v>
      </c>
      <c r="I15" s="29">
        <f t="shared" si="3"/>
        <v>23.354219999999998</v>
      </c>
      <c r="J15">
        <f t="shared" si="0"/>
        <v>23.354219999999998</v>
      </c>
      <c r="K15">
        <f t="shared" si="1"/>
        <v>1348.1007999999999</v>
      </c>
    </row>
    <row r="16" spans="1:17" x14ac:dyDescent="0.25">
      <c r="A16" s="26" t="s">
        <v>88</v>
      </c>
      <c r="B16" s="26" t="s">
        <v>89</v>
      </c>
      <c r="C16" s="26" t="s">
        <v>15</v>
      </c>
      <c r="D16" s="27">
        <v>0</v>
      </c>
      <c r="E16" s="27">
        <v>-1381.2891</v>
      </c>
      <c r="F16" s="27">
        <v>34.354199999999999</v>
      </c>
      <c r="G16" s="27">
        <v>4.2842000000000002</v>
      </c>
      <c r="H16" s="28">
        <f t="shared" si="2"/>
        <v>0.6</v>
      </c>
      <c r="I16" s="29">
        <f t="shared" si="3"/>
        <v>36.924720000000001</v>
      </c>
      <c r="J16">
        <f t="shared" si="0"/>
        <v>36.924720000000001</v>
      </c>
      <c r="K16">
        <f t="shared" si="1"/>
        <v>1381.2891</v>
      </c>
    </row>
    <row r="17" spans="1:11" x14ac:dyDescent="0.25">
      <c r="A17" s="26" t="s">
        <v>88</v>
      </c>
      <c r="B17" s="26" t="s">
        <v>89</v>
      </c>
      <c r="C17" s="26" t="s">
        <v>15</v>
      </c>
      <c r="D17" s="27">
        <v>1.2749999999999999</v>
      </c>
      <c r="E17" s="27">
        <v>-1365.4409000000001</v>
      </c>
      <c r="F17" s="27">
        <v>6.5270000000000001</v>
      </c>
      <c r="G17" s="27">
        <v>0.23980000000000001</v>
      </c>
      <c r="H17" s="28">
        <f t="shared" si="2"/>
        <v>0.6</v>
      </c>
      <c r="I17" s="29">
        <f t="shared" si="3"/>
        <v>6.6708800000000004</v>
      </c>
      <c r="J17">
        <f t="shared" si="0"/>
        <v>6.6708800000000004</v>
      </c>
      <c r="K17">
        <f t="shared" si="1"/>
        <v>1365.4409000000001</v>
      </c>
    </row>
    <row r="18" spans="1:11" x14ac:dyDescent="0.25">
      <c r="A18" s="26" t="s">
        <v>88</v>
      </c>
      <c r="B18" s="26" t="s">
        <v>89</v>
      </c>
      <c r="C18" s="26" t="s">
        <v>15</v>
      </c>
      <c r="D18" s="27">
        <v>2.5499999999999998</v>
      </c>
      <c r="E18" s="27">
        <v>-1349.5927999999999</v>
      </c>
      <c r="F18" s="27">
        <v>-21.357099999999999</v>
      </c>
      <c r="G18" s="27">
        <v>-3.8067000000000002</v>
      </c>
      <c r="H18" s="28">
        <f t="shared" si="2"/>
        <v>0.6</v>
      </c>
      <c r="I18" s="29">
        <f t="shared" si="3"/>
        <v>23.641120000000001</v>
      </c>
      <c r="J18">
        <f t="shared" si="0"/>
        <v>23.641120000000001</v>
      </c>
      <c r="K18">
        <f t="shared" si="1"/>
        <v>1349.5927999999999</v>
      </c>
    </row>
    <row r="19" spans="1:11" x14ac:dyDescent="0.25">
      <c r="A19" s="26" t="s">
        <v>88</v>
      </c>
      <c r="B19" s="26" t="s">
        <v>89</v>
      </c>
      <c r="C19" s="26" t="s">
        <v>90</v>
      </c>
      <c r="D19" s="27">
        <v>0</v>
      </c>
      <c r="E19" s="27">
        <v>-1389.7075</v>
      </c>
      <c r="F19" s="27">
        <v>53.730899999999998</v>
      </c>
      <c r="G19" s="27">
        <v>510.7389</v>
      </c>
      <c r="H19" s="28">
        <f t="shared" si="2"/>
        <v>0.6</v>
      </c>
      <c r="I19" s="29">
        <f t="shared" si="3"/>
        <v>542.97744</v>
      </c>
      <c r="J19">
        <f t="shared" si="0"/>
        <v>542.97744</v>
      </c>
      <c r="K19">
        <f t="shared" si="1"/>
        <v>1389.7075</v>
      </c>
    </row>
    <row r="20" spans="1:11" x14ac:dyDescent="0.25">
      <c r="A20" s="26" t="s">
        <v>88</v>
      </c>
      <c r="B20" s="26" t="s">
        <v>89</v>
      </c>
      <c r="C20" s="26" t="s">
        <v>90</v>
      </c>
      <c r="D20" s="27">
        <v>1.2749999999999999</v>
      </c>
      <c r="E20" s="27">
        <v>-1371.0859</v>
      </c>
      <c r="F20" s="27">
        <v>10.616099999999999</v>
      </c>
      <c r="G20" s="27">
        <v>130.38149999999999</v>
      </c>
      <c r="H20" s="28">
        <f t="shared" si="2"/>
        <v>0.6</v>
      </c>
      <c r="I20" s="29">
        <f t="shared" si="3"/>
        <v>136.75116</v>
      </c>
      <c r="J20">
        <f t="shared" si="0"/>
        <v>136.75116</v>
      </c>
      <c r="K20">
        <f t="shared" si="1"/>
        <v>1371.0859</v>
      </c>
    </row>
    <row r="21" spans="1:11" x14ac:dyDescent="0.25">
      <c r="A21" s="26" t="s">
        <v>88</v>
      </c>
      <c r="B21" s="26" t="s">
        <v>89</v>
      </c>
      <c r="C21" s="26" t="s">
        <v>90</v>
      </c>
      <c r="D21" s="27">
        <v>2.5499999999999998</v>
      </c>
      <c r="E21" s="27">
        <v>-1352.4644000000001</v>
      </c>
      <c r="F21" s="27">
        <v>-19.031199999999998</v>
      </c>
      <c r="G21" s="27">
        <v>-216.05529999999999</v>
      </c>
      <c r="H21" s="28">
        <f t="shared" si="2"/>
        <v>0.6</v>
      </c>
      <c r="I21" s="29">
        <f t="shared" si="3"/>
        <v>227.47402</v>
      </c>
      <c r="J21">
        <f t="shared" si="0"/>
        <v>227.47402</v>
      </c>
      <c r="K21">
        <f t="shared" si="1"/>
        <v>1352.4644000000001</v>
      </c>
    </row>
    <row r="22" spans="1:11" x14ac:dyDescent="0.25">
      <c r="A22" s="26" t="s">
        <v>88</v>
      </c>
      <c r="B22" s="26" t="s">
        <v>89</v>
      </c>
      <c r="C22" s="26" t="s">
        <v>90</v>
      </c>
      <c r="D22" s="27">
        <v>0</v>
      </c>
      <c r="E22" s="27">
        <v>-1415.0314000000001</v>
      </c>
      <c r="F22" s="27">
        <v>27.689299999999999</v>
      </c>
      <c r="G22" s="27">
        <v>438.97559999999999</v>
      </c>
      <c r="H22" s="28">
        <f t="shared" si="2"/>
        <v>0.6</v>
      </c>
      <c r="I22" s="29">
        <f t="shared" si="3"/>
        <v>455.58918</v>
      </c>
      <c r="J22">
        <f t="shared" si="0"/>
        <v>455.58918</v>
      </c>
      <c r="K22">
        <f t="shared" si="1"/>
        <v>1415.0314000000001</v>
      </c>
    </row>
    <row r="23" spans="1:11" x14ac:dyDescent="0.25">
      <c r="A23" s="26" t="s">
        <v>88</v>
      </c>
      <c r="B23" s="26" t="s">
        <v>89</v>
      </c>
      <c r="C23" s="26" t="s">
        <v>90</v>
      </c>
      <c r="D23" s="27">
        <v>1.2749999999999999</v>
      </c>
      <c r="E23" s="27">
        <v>-1396.4099000000001</v>
      </c>
      <c r="F23" s="27">
        <v>4.3479999999999999</v>
      </c>
      <c r="G23" s="27">
        <v>111.949</v>
      </c>
      <c r="H23" s="28">
        <f t="shared" si="2"/>
        <v>0.6</v>
      </c>
      <c r="I23" s="29">
        <f t="shared" si="3"/>
        <v>114.5578</v>
      </c>
      <c r="J23">
        <f t="shared" si="0"/>
        <v>114.5578</v>
      </c>
      <c r="K23">
        <f t="shared" si="1"/>
        <v>1396.4099000000001</v>
      </c>
    </row>
    <row r="24" spans="1:11" x14ac:dyDescent="0.25">
      <c r="A24" s="26" t="s">
        <v>88</v>
      </c>
      <c r="B24" s="26" t="s">
        <v>89</v>
      </c>
      <c r="C24" s="26" t="s">
        <v>90</v>
      </c>
      <c r="D24" s="27">
        <v>2.5499999999999998</v>
      </c>
      <c r="E24" s="27">
        <v>-1377.7882999999999</v>
      </c>
      <c r="F24" s="27">
        <v>-32.5914</v>
      </c>
      <c r="G24" s="27">
        <v>-251.11449999999999</v>
      </c>
      <c r="H24" s="28">
        <f t="shared" si="2"/>
        <v>0.6</v>
      </c>
      <c r="I24" s="29">
        <f t="shared" si="3"/>
        <v>270.66933999999998</v>
      </c>
      <c r="J24">
        <f t="shared" si="0"/>
        <v>270.66933999999998</v>
      </c>
      <c r="K24">
        <f t="shared" si="1"/>
        <v>1377.7882999999999</v>
      </c>
    </row>
    <row r="25" spans="1:11" x14ac:dyDescent="0.25">
      <c r="A25" s="26" t="s">
        <v>88</v>
      </c>
      <c r="B25" s="26" t="s">
        <v>89</v>
      </c>
      <c r="C25" s="26" t="s">
        <v>91</v>
      </c>
      <c r="D25" s="27">
        <v>0</v>
      </c>
      <c r="E25" s="27">
        <v>-1643.1785</v>
      </c>
      <c r="F25" s="27">
        <v>48.758800000000001</v>
      </c>
      <c r="G25" s="27">
        <v>-428.11470000000003</v>
      </c>
      <c r="H25" s="28">
        <f t="shared" si="2"/>
        <v>0.6</v>
      </c>
      <c r="I25" s="29">
        <f t="shared" si="3"/>
        <v>457.36998000000006</v>
      </c>
      <c r="J25">
        <f t="shared" si="0"/>
        <v>457.36998000000006</v>
      </c>
      <c r="K25">
        <f t="shared" si="1"/>
        <v>1643.1785</v>
      </c>
    </row>
    <row r="26" spans="1:11" x14ac:dyDescent="0.25">
      <c r="A26" s="26" t="s">
        <v>88</v>
      </c>
      <c r="B26" s="26" t="s">
        <v>89</v>
      </c>
      <c r="C26" s="26" t="s">
        <v>91</v>
      </c>
      <c r="D26" s="27">
        <v>1.2749999999999999</v>
      </c>
      <c r="E26" s="27">
        <v>-1624.5569</v>
      </c>
      <c r="F26" s="27">
        <v>9.3847000000000005</v>
      </c>
      <c r="G26" s="27">
        <v>-111.16289999999999</v>
      </c>
      <c r="H26" s="28">
        <f t="shared" si="2"/>
        <v>0.6</v>
      </c>
      <c r="I26" s="29">
        <f t="shared" si="3"/>
        <v>116.79371999999999</v>
      </c>
      <c r="J26">
        <f t="shared" si="0"/>
        <v>116.79371999999999</v>
      </c>
      <c r="K26">
        <f t="shared" si="1"/>
        <v>1624.5569</v>
      </c>
    </row>
    <row r="27" spans="1:11" x14ac:dyDescent="0.25">
      <c r="A27" s="26" t="s">
        <v>88</v>
      </c>
      <c r="B27" s="26" t="s">
        <v>89</v>
      </c>
      <c r="C27" s="26" t="s">
        <v>91</v>
      </c>
      <c r="D27" s="27">
        <v>2.5499999999999998</v>
      </c>
      <c r="E27" s="27">
        <v>-1605.9353000000001</v>
      </c>
      <c r="F27" s="27">
        <v>-16.511199999999999</v>
      </c>
      <c r="G27" s="27">
        <v>241.81870000000001</v>
      </c>
      <c r="H27" s="28">
        <f t="shared" si="2"/>
        <v>0.6</v>
      </c>
      <c r="I27" s="29">
        <f t="shared" si="3"/>
        <v>251.72542000000001</v>
      </c>
      <c r="J27">
        <f t="shared" si="0"/>
        <v>251.72542000000001</v>
      </c>
      <c r="K27">
        <f t="shared" si="1"/>
        <v>1605.9353000000001</v>
      </c>
    </row>
    <row r="28" spans="1:11" x14ac:dyDescent="0.25">
      <c r="A28" s="26" t="s">
        <v>88</v>
      </c>
      <c r="B28" s="26" t="s">
        <v>89</v>
      </c>
      <c r="C28" s="26" t="s">
        <v>91</v>
      </c>
      <c r="D28" s="27">
        <v>0</v>
      </c>
      <c r="E28" s="27">
        <v>-1668.5024000000001</v>
      </c>
      <c r="F28" s="27">
        <v>22.717099999999999</v>
      </c>
      <c r="G28" s="27">
        <v>-499.87799999999999</v>
      </c>
      <c r="H28" s="28">
        <f t="shared" si="2"/>
        <v>0.6</v>
      </c>
      <c r="I28" s="29">
        <f t="shared" si="3"/>
        <v>513.50825999999995</v>
      </c>
      <c r="J28">
        <f t="shared" si="0"/>
        <v>513.50825999999995</v>
      </c>
      <c r="K28">
        <f t="shared" si="1"/>
        <v>1668.5024000000001</v>
      </c>
    </row>
    <row r="29" spans="1:11" x14ac:dyDescent="0.25">
      <c r="A29" s="26" t="s">
        <v>88</v>
      </c>
      <c r="B29" s="26" t="s">
        <v>89</v>
      </c>
      <c r="C29" s="26" t="s">
        <v>91</v>
      </c>
      <c r="D29" s="27">
        <v>1.2749999999999999</v>
      </c>
      <c r="E29" s="27">
        <v>-1649.8807999999999</v>
      </c>
      <c r="F29" s="27">
        <v>3.1166</v>
      </c>
      <c r="G29" s="27">
        <v>-129.59540000000001</v>
      </c>
      <c r="H29" s="28">
        <f t="shared" si="2"/>
        <v>0.6</v>
      </c>
      <c r="I29" s="29">
        <f t="shared" si="3"/>
        <v>131.46536</v>
      </c>
      <c r="J29">
        <f t="shared" si="0"/>
        <v>131.46536</v>
      </c>
      <c r="K29">
        <f t="shared" si="1"/>
        <v>1649.8807999999999</v>
      </c>
    </row>
    <row r="30" spans="1:11" x14ac:dyDescent="0.25">
      <c r="A30" s="26" t="s">
        <v>88</v>
      </c>
      <c r="B30" s="26" t="s">
        <v>89</v>
      </c>
      <c r="C30" s="26" t="s">
        <v>91</v>
      </c>
      <c r="D30" s="27">
        <v>2.5499999999999998</v>
      </c>
      <c r="E30" s="27">
        <v>-1631.2592</v>
      </c>
      <c r="F30" s="27">
        <v>-30.071300000000001</v>
      </c>
      <c r="G30" s="27">
        <v>206.7595</v>
      </c>
      <c r="H30" s="28">
        <f t="shared" si="2"/>
        <v>0.6</v>
      </c>
      <c r="I30" s="29">
        <f t="shared" si="3"/>
        <v>224.80228</v>
      </c>
      <c r="J30">
        <f t="shared" si="0"/>
        <v>224.80228</v>
      </c>
      <c r="K30">
        <f t="shared" si="1"/>
        <v>1631.2592</v>
      </c>
    </row>
    <row r="31" spans="1:11" x14ac:dyDescent="0.25">
      <c r="A31" s="26" t="s">
        <v>88</v>
      </c>
      <c r="B31" s="26" t="s">
        <v>89</v>
      </c>
      <c r="C31" s="26" t="s">
        <v>20</v>
      </c>
      <c r="D31" s="27">
        <v>0</v>
      </c>
      <c r="E31" s="27">
        <v>-1402.3695</v>
      </c>
      <c r="F31" s="27">
        <v>40.710099999999997</v>
      </c>
      <c r="G31" s="27">
        <v>474.85730000000001</v>
      </c>
      <c r="H31" s="28">
        <f t="shared" si="2"/>
        <v>0.6</v>
      </c>
      <c r="I31" s="29">
        <f t="shared" si="3"/>
        <v>499.28336000000002</v>
      </c>
      <c r="J31">
        <f t="shared" si="0"/>
        <v>499.28336000000002</v>
      </c>
      <c r="K31">
        <f t="shared" si="1"/>
        <v>1402.3695</v>
      </c>
    </row>
    <row r="32" spans="1:11" x14ac:dyDescent="0.25">
      <c r="A32" s="26" t="s">
        <v>88</v>
      </c>
      <c r="B32" s="26" t="s">
        <v>89</v>
      </c>
      <c r="C32" s="26" t="s">
        <v>20</v>
      </c>
      <c r="D32" s="27">
        <v>1.2749999999999999</v>
      </c>
      <c r="E32" s="27">
        <v>-1383.7479000000001</v>
      </c>
      <c r="F32" s="27">
        <v>7.4821</v>
      </c>
      <c r="G32" s="27">
        <v>121.1652</v>
      </c>
      <c r="H32" s="28">
        <f t="shared" si="2"/>
        <v>0.6</v>
      </c>
      <c r="I32" s="29">
        <f t="shared" si="3"/>
        <v>125.65446</v>
      </c>
      <c r="J32">
        <f t="shared" si="0"/>
        <v>125.65446</v>
      </c>
      <c r="K32">
        <f t="shared" si="1"/>
        <v>1383.7479000000001</v>
      </c>
    </row>
    <row r="33" spans="1:11" x14ac:dyDescent="0.25">
      <c r="A33" s="26" t="s">
        <v>88</v>
      </c>
      <c r="B33" s="26" t="s">
        <v>89</v>
      </c>
      <c r="C33" s="26" t="s">
        <v>20</v>
      </c>
      <c r="D33" s="27">
        <v>2.5499999999999998</v>
      </c>
      <c r="E33" s="27">
        <v>-1365.1262999999999</v>
      </c>
      <c r="F33" s="27">
        <v>-25.811299999999999</v>
      </c>
      <c r="G33" s="27">
        <v>-233.5849</v>
      </c>
      <c r="H33" s="28">
        <f t="shared" si="2"/>
        <v>0.6</v>
      </c>
      <c r="I33" s="29">
        <f t="shared" si="3"/>
        <v>249.07168000000001</v>
      </c>
      <c r="J33">
        <f t="shared" si="0"/>
        <v>249.07168000000001</v>
      </c>
      <c r="K33">
        <f t="shared" si="1"/>
        <v>1365.1262999999999</v>
      </c>
    </row>
    <row r="34" spans="1:11" x14ac:dyDescent="0.25">
      <c r="A34" s="26" t="s">
        <v>88</v>
      </c>
      <c r="B34" s="26" t="s">
        <v>89</v>
      </c>
      <c r="C34" s="26" t="s">
        <v>21</v>
      </c>
      <c r="D34" s="27">
        <v>0</v>
      </c>
      <c r="E34" s="27">
        <v>-1655.8404</v>
      </c>
      <c r="F34" s="27">
        <v>35.738</v>
      </c>
      <c r="G34" s="27">
        <v>-463.99630000000002</v>
      </c>
      <c r="H34" s="28">
        <f t="shared" si="2"/>
        <v>0.6</v>
      </c>
      <c r="I34" s="29">
        <f t="shared" si="3"/>
        <v>485.4391</v>
      </c>
      <c r="J34">
        <f t="shared" si="0"/>
        <v>485.4391</v>
      </c>
      <c r="K34">
        <f t="shared" si="1"/>
        <v>1655.8404</v>
      </c>
    </row>
    <row r="35" spans="1:11" x14ac:dyDescent="0.25">
      <c r="A35" s="26" t="s">
        <v>88</v>
      </c>
      <c r="B35" s="26" t="s">
        <v>89</v>
      </c>
      <c r="C35" s="26" t="s">
        <v>21</v>
      </c>
      <c r="D35" s="27">
        <v>1.2749999999999999</v>
      </c>
      <c r="E35" s="27">
        <v>-1637.2189000000001</v>
      </c>
      <c r="F35" s="27">
        <v>6.2507000000000001</v>
      </c>
      <c r="G35" s="27">
        <v>-120.3792</v>
      </c>
      <c r="H35" s="28">
        <f t="shared" si="2"/>
        <v>0.6</v>
      </c>
      <c r="I35" s="29">
        <f t="shared" si="3"/>
        <v>124.12962</v>
      </c>
      <c r="J35">
        <f t="shared" si="0"/>
        <v>124.12962</v>
      </c>
      <c r="K35">
        <f t="shared" si="1"/>
        <v>1637.2189000000001</v>
      </c>
    </row>
    <row r="36" spans="1:11" x14ac:dyDescent="0.25">
      <c r="A36" s="26" t="s">
        <v>88</v>
      </c>
      <c r="B36" s="26" t="s">
        <v>89</v>
      </c>
      <c r="C36" s="26" t="s">
        <v>21</v>
      </c>
      <c r="D36" s="27">
        <v>2.5499999999999998</v>
      </c>
      <c r="E36" s="27">
        <v>-1618.5972999999999</v>
      </c>
      <c r="F36" s="27">
        <v>-23.2912</v>
      </c>
      <c r="G36" s="27">
        <v>224.28909999999999</v>
      </c>
      <c r="H36" s="28">
        <f t="shared" si="2"/>
        <v>0.6</v>
      </c>
      <c r="I36" s="29">
        <f t="shared" si="3"/>
        <v>238.26381999999998</v>
      </c>
      <c r="J36">
        <f t="shared" ref="J36:J67" si="4">I36</f>
        <v>238.26381999999998</v>
      </c>
      <c r="K36">
        <f t="shared" ref="K36:K67" si="5">-E36</f>
        <v>1618.5972999999999</v>
      </c>
    </row>
    <row r="37" spans="1:11" x14ac:dyDescent="0.25">
      <c r="A37" s="26" t="s">
        <v>88</v>
      </c>
      <c r="B37" s="26" t="s">
        <v>89</v>
      </c>
      <c r="C37" s="26" t="s">
        <v>92</v>
      </c>
      <c r="D37" s="27">
        <v>0</v>
      </c>
      <c r="E37" s="27">
        <v>-1415.3191999999999</v>
      </c>
      <c r="F37" s="27">
        <v>492.6395</v>
      </c>
      <c r="G37" s="27">
        <v>40.603700000000003</v>
      </c>
      <c r="H37" s="28">
        <f t="shared" si="2"/>
        <v>0.6</v>
      </c>
      <c r="I37" s="29">
        <f t="shared" si="3"/>
        <v>517.00171999999998</v>
      </c>
      <c r="J37">
        <f t="shared" si="4"/>
        <v>517.00171999999998</v>
      </c>
      <c r="K37">
        <f t="shared" si="5"/>
        <v>1415.3191999999999</v>
      </c>
    </row>
    <row r="38" spans="1:11" x14ac:dyDescent="0.25">
      <c r="A38" s="26" t="s">
        <v>88</v>
      </c>
      <c r="B38" s="26" t="s">
        <v>89</v>
      </c>
      <c r="C38" s="26" t="s">
        <v>92</v>
      </c>
      <c r="D38" s="27">
        <v>1.2749999999999999</v>
      </c>
      <c r="E38" s="27">
        <v>-1396.6976</v>
      </c>
      <c r="F38" s="27">
        <v>116.9799</v>
      </c>
      <c r="G38" s="27">
        <v>9.2583000000000002</v>
      </c>
      <c r="H38" s="28">
        <f t="shared" si="2"/>
        <v>0.6</v>
      </c>
      <c r="I38" s="29">
        <f t="shared" si="3"/>
        <v>122.53488</v>
      </c>
      <c r="J38">
        <f t="shared" si="4"/>
        <v>122.53488</v>
      </c>
      <c r="K38">
        <f t="shared" si="5"/>
        <v>1396.6976</v>
      </c>
    </row>
    <row r="39" spans="1:11" x14ac:dyDescent="0.25">
      <c r="A39" s="26" t="s">
        <v>88</v>
      </c>
      <c r="B39" s="26" t="s">
        <v>89</v>
      </c>
      <c r="C39" s="26" t="s">
        <v>92</v>
      </c>
      <c r="D39" s="27">
        <v>2.5499999999999998</v>
      </c>
      <c r="E39" s="27">
        <v>-1378.076</v>
      </c>
      <c r="F39" s="27">
        <v>-250.90270000000001</v>
      </c>
      <c r="G39" s="27">
        <v>0.58050000000000002</v>
      </c>
      <c r="H39" s="28">
        <f t="shared" si="2"/>
        <v>0.6</v>
      </c>
      <c r="I39" s="29">
        <f t="shared" si="3"/>
        <v>251.251</v>
      </c>
      <c r="J39">
        <f t="shared" si="4"/>
        <v>251.251</v>
      </c>
      <c r="K39">
        <f t="shared" si="5"/>
        <v>1378.076</v>
      </c>
    </row>
    <row r="40" spans="1:11" x14ac:dyDescent="0.25">
      <c r="A40" s="26" t="s">
        <v>88</v>
      </c>
      <c r="B40" s="26" t="s">
        <v>89</v>
      </c>
      <c r="C40" s="26" t="s">
        <v>92</v>
      </c>
      <c r="D40" s="27">
        <v>0</v>
      </c>
      <c r="E40" s="27">
        <v>-1431.7508</v>
      </c>
      <c r="F40" s="27">
        <v>475.74220000000003</v>
      </c>
      <c r="G40" s="27">
        <v>-5.9603000000000002</v>
      </c>
      <c r="H40" s="28">
        <f t="shared" si="2"/>
        <v>0.6</v>
      </c>
      <c r="I40" s="29">
        <f t="shared" si="3"/>
        <v>479.31838000000005</v>
      </c>
      <c r="J40">
        <f t="shared" si="4"/>
        <v>479.31838000000005</v>
      </c>
      <c r="K40">
        <f t="shared" si="5"/>
        <v>1431.7508</v>
      </c>
    </row>
    <row r="41" spans="1:11" x14ac:dyDescent="0.25">
      <c r="A41" s="26" t="s">
        <v>88</v>
      </c>
      <c r="B41" s="26" t="s">
        <v>89</v>
      </c>
      <c r="C41" s="26" t="s">
        <v>92</v>
      </c>
      <c r="D41" s="27">
        <v>1.2749999999999999</v>
      </c>
      <c r="E41" s="27">
        <v>-1413.1292000000001</v>
      </c>
      <c r="F41" s="27">
        <v>112.9128</v>
      </c>
      <c r="G41" s="27">
        <v>-2.7017000000000002</v>
      </c>
      <c r="H41" s="28">
        <f t="shared" si="2"/>
        <v>0.6</v>
      </c>
      <c r="I41" s="29">
        <f t="shared" si="3"/>
        <v>114.53382000000001</v>
      </c>
      <c r="J41">
        <f t="shared" si="4"/>
        <v>114.53382000000001</v>
      </c>
      <c r="K41">
        <f t="shared" si="5"/>
        <v>1413.1292000000001</v>
      </c>
    </row>
    <row r="42" spans="1:11" x14ac:dyDescent="0.25">
      <c r="A42" s="26" t="s">
        <v>88</v>
      </c>
      <c r="B42" s="26" t="s">
        <v>89</v>
      </c>
      <c r="C42" s="26" t="s">
        <v>92</v>
      </c>
      <c r="D42" s="27">
        <v>2.5499999999999998</v>
      </c>
      <c r="E42" s="27">
        <v>-1394.5075999999999</v>
      </c>
      <c r="F42" s="27">
        <v>-259.7013</v>
      </c>
      <c r="G42" s="27">
        <v>-22.167899999999999</v>
      </c>
      <c r="H42" s="28">
        <f t="shared" si="2"/>
        <v>0.6</v>
      </c>
      <c r="I42" s="29">
        <f t="shared" si="3"/>
        <v>273.00204000000002</v>
      </c>
      <c r="J42">
        <f t="shared" si="4"/>
        <v>273.00204000000002</v>
      </c>
      <c r="K42">
        <f t="shared" si="5"/>
        <v>1394.5075999999999</v>
      </c>
    </row>
    <row r="43" spans="1:11" x14ac:dyDescent="0.25">
      <c r="A43" s="26" t="s">
        <v>88</v>
      </c>
      <c r="B43" s="26" t="s">
        <v>89</v>
      </c>
      <c r="C43" s="26" t="s">
        <v>93</v>
      </c>
      <c r="D43" s="27">
        <v>0</v>
      </c>
      <c r="E43" s="27">
        <v>-1626.4592</v>
      </c>
      <c r="F43" s="27">
        <v>-399.29419999999999</v>
      </c>
      <c r="G43" s="27">
        <v>16.821300000000001</v>
      </c>
      <c r="H43" s="28">
        <f t="shared" si="2"/>
        <v>0.6</v>
      </c>
      <c r="I43" s="29">
        <f t="shared" si="3"/>
        <v>409.38697999999999</v>
      </c>
      <c r="J43">
        <f t="shared" si="4"/>
        <v>409.38697999999999</v>
      </c>
      <c r="K43">
        <f t="shared" si="5"/>
        <v>1626.4592</v>
      </c>
    </row>
    <row r="44" spans="1:11" x14ac:dyDescent="0.25">
      <c r="A44" s="26" t="s">
        <v>88</v>
      </c>
      <c r="B44" s="26" t="s">
        <v>89</v>
      </c>
      <c r="C44" s="26" t="s">
        <v>93</v>
      </c>
      <c r="D44" s="27">
        <v>1.2749999999999999</v>
      </c>
      <c r="E44" s="27">
        <v>-1607.8376000000001</v>
      </c>
      <c r="F44" s="27">
        <v>-99.18</v>
      </c>
      <c r="G44" s="27">
        <v>3.4876999999999998</v>
      </c>
      <c r="H44" s="28">
        <f t="shared" si="2"/>
        <v>0.6</v>
      </c>
      <c r="I44" s="29">
        <f t="shared" si="3"/>
        <v>101.27262</v>
      </c>
      <c r="J44">
        <f t="shared" si="4"/>
        <v>101.27262</v>
      </c>
      <c r="K44">
        <f t="shared" si="5"/>
        <v>1607.8376000000001</v>
      </c>
    </row>
    <row r="45" spans="1:11" x14ac:dyDescent="0.25">
      <c r="A45" s="26" t="s">
        <v>88</v>
      </c>
      <c r="B45" s="26" t="s">
        <v>89</v>
      </c>
      <c r="C45" s="26" t="s">
        <v>93</v>
      </c>
      <c r="D45" s="27">
        <v>2.5499999999999998</v>
      </c>
      <c r="E45" s="27">
        <v>-1589.2159999999999</v>
      </c>
      <c r="F45" s="27">
        <v>210.59880000000001</v>
      </c>
      <c r="G45" s="27">
        <v>12.8721</v>
      </c>
      <c r="H45" s="28">
        <f t="shared" si="2"/>
        <v>0.6</v>
      </c>
      <c r="I45" s="29">
        <f t="shared" si="3"/>
        <v>218.32206000000002</v>
      </c>
      <c r="J45">
        <f t="shared" si="4"/>
        <v>218.32206000000002</v>
      </c>
      <c r="K45">
        <f t="shared" si="5"/>
        <v>1589.2159999999999</v>
      </c>
    </row>
    <row r="46" spans="1:11" x14ac:dyDescent="0.25">
      <c r="A46" s="26" t="s">
        <v>88</v>
      </c>
      <c r="B46" s="26" t="s">
        <v>89</v>
      </c>
      <c r="C46" s="26" t="s">
        <v>93</v>
      </c>
      <c r="D46" s="27">
        <v>0</v>
      </c>
      <c r="E46" s="27">
        <v>-1642.8906999999999</v>
      </c>
      <c r="F46" s="27">
        <v>-416.19139999999999</v>
      </c>
      <c r="G46" s="27">
        <v>-29.742699999999999</v>
      </c>
      <c r="H46" s="28">
        <f t="shared" si="2"/>
        <v>0.6</v>
      </c>
      <c r="I46" s="29">
        <f t="shared" si="3"/>
        <v>434.03701999999998</v>
      </c>
      <c r="J46">
        <f t="shared" si="4"/>
        <v>434.03701999999998</v>
      </c>
      <c r="K46">
        <f t="shared" si="5"/>
        <v>1642.8906999999999</v>
      </c>
    </row>
    <row r="47" spans="1:11" x14ac:dyDescent="0.25">
      <c r="A47" s="26" t="s">
        <v>88</v>
      </c>
      <c r="B47" s="26" t="s">
        <v>89</v>
      </c>
      <c r="C47" s="26" t="s">
        <v>93</v>
      </c>
      <c r="D47" s="27">
        <v>1.2749999999999999</v>
      </c>
      <c r="E47" s="27">
        <v>-1624.2691</v>
      </c>
      <c r="F47" s="27">
        <v>-103.2471</v>
      </c>
      <c r="G47" s="27">
        <v>-8.4723000000000006</v>
      </c>
      <c r="H47" s="28">
        <f t="shared" si="2"/>
        <v>0.6</v>
      </c>
      <c r="I47" s="29">
        <f t="shared" si="3"/>
        <v>108.33048000000001</v>
      </c>
      <c r="J47">
        <f t="shared" si="4"/>
        <v>108.33048000000001</v>
      </c>
      <c r="K47">
        <f t="shared" si="5"/>
        <v>1624.2691</v>
      </c>
    </row>
    <row r="48" spans="1:11" x14ac:dyDescent="0.25">
      <c r="A48" s="26" t="s">
        <v>88</v>
      </c>
      <c r="B48" s="26" t="s">
        <v>89</v>
      </c>
      <c r="C48" s="26" t="s">
        <v>93</v>
      </c>
      <c r="D48" s="27">
        <v>2.5499999999999998</v>
      </c>
      <c r="E48" s="27">
        <v>-1605.6476</v>
      </c>
      <c r="F48" s="27">
        <v>201.80019999999999</v>
      </c>
      <c r="G48" s="27">
        <v>-9.8763000000000005</v>
      </c>
      <c r="H48" s="28">
        <f t="shared" si="2"/>
        <v>0.6</v>
      </c>
      <c r="I48" s="29">
        <f t="shared" si="3"/>
        <v>207.72597999999999</v>
      </c>
      <c r="J48">
        <f t="shared" si="4"/>
        <v>207.72597999999999</v>
      </c>
      <c r="K48">
        <f t="shared" si="5"/>
        <v>1605.6476</v>
      </c>
    </row>
    <row r="49" spans="1:11" x14ac:dyDescent="0.25">
      <c r="A49" s="26" t="s">
        <v>88</v>
      </c>
      <c r="B49" s="26" t="s">
        <v>89</v>
      </c>
      <c r="C49" s="26" t="s">
        <v>26</v>
      </c>
      <c r="D49" s="27">
        <v>0</v>
      </c>
      <c r="E49" s="27">
        <v>-1423.5350000000001</v>
      </c>
      <c r="F49" s="27">
        <v>484.1909</v>
      </c>
      <c r="G49" s="27">
        <v>17.3217</v>
      </c>
      <c r="H49" s="28">
        <f t="shared" si="2"/>
        <v>0.6</v>
      </c>
      <c r="I49" s="29">
        <f t="shared" si="3"/>
        <v>494.58391999999998</v>
      </c>
      <c r="J49">
        <f t="shared" si="4"/>
        <v>494.58391999999998</v>
      </c>
      <c r="K49">
        <f t="shared" si="5"/>
        <v>1423.5350000000001</v>
      </c>
    </row>
    <row r="50" spans="1:11" x14ac:dyDescent="0.25">
      <c r="A50" s="26" t="s">
        <v>88</v>
      </c>
      <c r="B50" s="26" t="s">
        <v>89</v>
      </c>
      <c r="C50" s="26" t="s">
        <v>26</v>
      </c>
      <c r="D50" s="27">
        <v>1.2749999999999999</v>
      </c>
      <c r="E50" s="27">
        <v>-1404.9133999999999</v>
      </c>
      <c r="F50" s="27">
        <v>114.94629999999999</v>
      </c>
      <c r="G50" s="27">
        <v>3.2783000000000002</v>
      </c>
      <c r="H50" s="28">
        <f t="shared" si="2"/>
        <v>0.6</v>
      </c>
      <c r="I50" s="29">
        <f t="shared" si="3"/>
        <v>116.91328</v>
      </c>
      <c r="J50">
        <f t="shared" si="4"/>
        <v>116.91328</v>
      </c>
      <c r="K50">
        <f t="shared" si="5"/>
        <v>1404.9133999999999</v>
      </c>
    </row>
    <row r="51" spans="1:11" x14ac:dyDescent="0.25">
      <c r="A51" s="26" t="s">
        <v>88</v>
      </c>
      <c r="B51" s="26" t="s">
        <v>89</v>
      </c>
      <c r="C51" s="26" t="s">
        <v>26</v>
      </c>
      <c r="D51" s="27">
        <v>2.5499999999999998</v>
      </c>
      <c r="E51" s="27">
        <v>-1386.2918</v>
      </c>
      <c r="F51" s="27">
        <v>-255.30199999999999</v>
      </c>
      <c r="G51" s="27">
        <v>-10.793699999999999</v>
      </c>
      <c r="H51" s="28">
        <f t="shared" si="2"/>
        <v>0.6</v>
      </c>
      <c r="I51" s="29">
        <f t="shared" si="3"/>
        <v>261.77821999999998</v>
      </c>
      <c r="J51">
        <f t="shared" si="4"/>
        <v>261.77821999999998</v>
      </c>
      <c r="K51">
        <f t="shared" si="5"/>
        <v>1386.2918</v>
      </c>
    </row>
    <row r="52" spans="1:11" x14ac:dyDescent="0.25">
      <c r="A52" s="26" t="s">
        <v>88</v>
      </c>
      <c r="B52" s="26" t="s">
        <v>89</v>
      </c>
      <c r="C52" s="26" t="s">
        <v>27</v>
      </c>
      <c r="D52" s="27">
        <v>0</v>
      </c>
      <c r="E52" s="27">
        <v>-1634.675</v>
      </c>
      <c r="F52" s="27">
        <v>-407.74279999999999</v>
      </c>
      <c r="G52" s="27">
        <v>-6.4607000000000001</v>
      </c>
      <c r="H52" s="28">
        <f t="shared" si="2"/>
        <v>0.6</v>
      </c>
      <c r="I52" s="29">
        <f t="shared" si="3"/>
        <v>411.61921999999998</v>
      </c>
      <c r="J52">
        <f t="shared" si="4"/>
        <v>411.61921999999998</v>
      </c>
      <c r="K52">
        <f t="shared" si="5"/>
        <v>1634.675</v>
      </c>
    </row>
    <row r="53" spans="1:11" x14ac:dyDescent="0.25">
      <c r="A53" s="26" t="s">
        <v>88</v>
      </c>
      <c r="B53" s="26" t="s">
        <v>89</v>
      </c>
      <c r="C53" s="26" t="s">
        <v>27</v>
      </c>
      <c r="D53" s="27">
        <v>1.2749999999999999</v>
      </c>
      <c r="E53" s="27">
        <v>-1616.0534</v>
      </c>
      <c r="F53" s="27">
        <v>-101.2136</v>
      </c>
      <c r="G53" s="27">
        <v>-2.4923000000000002</v>
      </c>
      <c r="H53" s="28">
        <f t="shared" si="2"/>
        <v>0.6</v>
      </c>
      <c r="I53" s="29">
        <f t="shared" si="3"/>
        <v>102.70898</v>
      </c>
      <c r="J53">
        <f t="shared" si="4"/>
        <v>102.70898</v>
      </c>
      <c r="K53">
        <f t="shared" si="5"/>
        <v>1616.0534</v>
      </c>
    </row>
    <row r="54" spans="1:11" x14ac:dyDescent="0.25">
      <c r="A54" s="26" t="s">
        <v>88</v>
      </c>
      <c r="B54" s="26" t="s">
        <v>89</v>
      </c>
      <c r="C54" s="26" t="s">
        <v>27</v>
      </c>
      <c r="D54" s="27">
        <v>2.5499999999999998</v>
      </c>
      <c r="E54" s="27">
        <v>-1597.4318000000001</v>
      </c>
      <c r="F54" s="27">
        <v>206.1995</v>
      </c>
      <c r="G54" s="27">
        <v>1.4979</v>
      </c>
      <c r="H54" s="28">
        <f t="shared" si="2"/>
        <v>0.6</v>
      </c>
      <c r="I54" s="29">
        <f t="shared" si="3"/>
        <v>207.09824</v>
      </c>
      <c r="J54">
        <f t="shared" si="4"/>
        <v>207.09824</v>
      </c>
      <c r="K54">
        <f t="shared" si="5"/>
        <v>1597.4318000000001</v>
      </c>
    </row>
    <row r="55" spans="1:11" x14ac:dyDescent="0.25">
      <c r="A55" s="26" t="s">
        <v>88</v>
      </c>
      <c r="B55" s="26" t="s">
        <v>89</v>
      </c>
      <c r="C55" s="26" t="s">
        <v>94</v>
      </c>
      <c r="D55" s="27">
        <v>0</v>
      </c>
      <c r="E55" s="27">
        <v>-1358.0364999999999</v>
      </c>
      <c r="F55" s="27">
        <v>187.52090000000001</v>
      </c>
      <c r="G55" s="27">
        <v>514.30629999999996</v>
      </c>
      <c r="H55" s="28">
        <f t="shared" si="2"/>
        <v>0.6</v>
      </c>
      <c r="I55" s="29">
        <f t="shared" si="3"/>
        <v>626.81883999999991</v>
      </c>
      <c r="J55">
        <f t="shared" si="4"/>
        <v>626.81883999999991</v>
      </c>
      <c r="K55">
        <f t="shared" si="5"/>
        <v>1358.0364999999999</v>
      </c>
    </row>
    <row r="56" spans="1:11" x14ac:dyDescent="0.25">
      <c r="A56" s="26" t="s">
        <v>88</v>
      </c>
      <c r="B56" s="26" t="s">
        <v>89</v>
      </c>
      <c r="C56" s="26" t="s">
        <v>94</v>
      </c>
      <c r="D56" s="27">
        <v>1.2749999999999999</v>
      </c>
      <c r="E56" s="27">
        <v>-1339.4149</v>
      </c>
      <c r="F56" s="27">
        <v>43.040100000000002</v>
      </c>
      <c r="G56" s="27">
        <v>131.24709999999999</v>
      </c>
      <c r="H56" s="28">
        <f t="shared" si="2"/>
        <v>0.6</v>
      </c>
      <c r="I56" s="29">
        <f t="shared" si="3"/>
        <v>157.07115999999999</v>
      </c>
      <c r="J56">
        <f t="shared" si="4"/>
        <v>157.07115999999999</v>
      </c>
      <c r="K56">
        <f t="shared" si="5"/>
        <v>1339.4149</v>
      </c>
    </row>
    <row r="57" spans="1:11" x14ac:dyDescent="0.25">
      <c r="A57" s="26" t="s">
        <v>88</v>
      </c>
      <c r="B57" s="26" t="s">
        <v>89</v>
      </c>
      <c r="C57" s="26" t="s">
        <v>94</v>
      </c>
      <c r="D57" s="27">
        <v>2.5499999999999998</v>
      </c>
      <c r="E57" s="27">
        <v>-1320.7934</v>
      </c>
      <c r="F57" s="27">
        <v>-88.256399999999999</v>
      </c>
      <c r="G57" s="27">
        <v>-217.899</v>
      </c>
      <c r="H57" s="28">
        <f t="shared" si="2"/>
        <v>0.6</v>
      </c>
      <c r="I57" s="29">
        <f t="shared" si="3"/>
        <v>270.85284000000001</v>
      </c>
      <c r="J57">
        <f t="shared" si="4"/>
        <v>270.85284000000001</v>
      </c>
      <c r="K57">
        <f t="shared" si="5"/>
        <v>1320.7934</v>
      </c>
    </row>
    <row r="58" spans="1:11" x14ac:dyDescent="0.25">
      <c r="A58" s="26" t="s">
        <v>88</v>
      </c>
      <c r="B58" s="26" t="s">
        <v>89</v>
      </c>
      <c r="C58" s="26" t="s">
        <v>94</v>
      </c>
      <c r="D58" s="27">
        <v>0</v>
      </c>
      <c r="E58" s="27">
        <v>-1383.3604</v>
      </c>
      <c r="F58" s="27">
        <v>161.47929999999999</v>
      </c>
      <c r="G58" s="27">
        <v>442.54300000000001</v>
      </c>
      <c r="H58" s="28">
        <f t="shared" si="2"/>
        <v>0.6</v>
      </c>
      <c r="I58" s="29">
        <f t="shared" si="3"/>
        <v>539.43057999999996</v>
      </c>
      <c r="J58">
        <f t="shared" si="4"/>
        <v>539.43057999999996</v>
      </c>
      <c r="K58">
        <f t="shared" si="5"/>
        <v>1383.3604</v>
      </c>
    </row>
    <row r="59" spans="1:11" x14ac:dyDescent="0.25">
      <c r="A59" s="26" t="s">
        <v>88</v>
      </c>
      <c r="B59" s="26" t="s">
        <v>89</v>
      </c>
      <c r="C59" s="26" t="s">
        <v>94</v>
      </c>
      <c r="D59" s="27">
        <v>1.2749999999999999</v>
      </c>
      <c r="E59" s="27">
        <v>-1364.7389000000001</v>
      </c>
      <c r="F59" s="27">
        <v>36.771999999999998</v>
      </c>
      <c r="G59" s="27">
        <v>112.8145</v>
      </c>
      <c r="H59" s="28">
        <f t="shared" si="2"/>
        <v>0.6</v>
      </c>
      <c r="I59" s="29">
        <f t="shared" si="3"/>
        <v>134.8777</v>
      </c>
      <c r="J59">
        <f t="shared" si="4"/>
        <v>134.8777</v>
      </c>
      <c r="K59">
        <f t="shared" si="5"/>
        <v>1364.7389000000001</v>
      </c>
    </row>
    <row r="60" spans="1:11" x14ac:dyDescent="0.25">
      <c r="A60" s="26" t="s">
        <v>88</v>
      </c>
      <c r="B60" s="26" t="s">
        <v>89</v>
      </c>
      <c r="C60" s="26" t="s">
        <v>94</v>
      </c>
      <c r="D60" s="27">
        <v>2.5499999999999998</v>
      </c>
      <c r="E60" s="27">
        <v>-1346.1172999999999</v>
      </c>
      <c r="F60" s="27">
        <v>-101.81659999999999</v>
      </c>
      <c r="G60" s="27">
        <v>-252.95820000000001</v>
      </c>
      <c r="H60" s="28">
        <f t="shared" si="2"/>
        <v>0.6</v>
      </c>
      <c r="I60" s="29">
        <f t="shared" si="3"/>
        <v>314.04816</v>
      </c>
      <c r="J60">
        <f t="shared" si="4"/>
        <v>314.04816</v>
      </c>
      <c r="K60">
        <f t="shared" si="5"/>
        <v>1346.1172999999999</v>
      </c>
    </row>
    <row r="61" spans="1:11" x14ac:dyDescent="0.25">
      <c r="A61" s="26" t="s">
        <v>88</v>
      </c>
      <c r="B61" s="26" t="s">
        <v>89</v>
      </c>
      <c r="C61" s="26" t="s">
        <v>95</v>
      </c>
      <c r="D61" s="27">
        <v>0</v>
      </c>
      <c r="E61" s="27">
        <v>-1674.8495</v>
      </c>
      <c r="F61" s="27">
        <v>-85.031300000000002</v>
      </c>
      <c r="G61" s="27">
        <v>-431.68200000000002</v>
      </c>
      <c r="H61" s="28">
        <f t="shared" si="2"/>
        <v>0.6</v>
      </c>
      <c r="I61" s="29">
        <f t="shared" si="3"/>
        <v>482.70078000000001</v>
      </c>
      <c r="J61">
        <f t="shared" si="4"/>
        <v>482.70078000000001</v>
      </c>
      <c r="K61">
        <f t="shared" si="5"/>
        <v>1674.8495</v>
      </c>
    </row>
    <row r="62" spans="1:11" x14ac:dyDescent="0.25">
      <c r="A62" s="26" t="s">
        <v>88</v>
      </c>
      <c r="B62" s="26" t="s">
        <v>89</v>
      </c>
      <c r="C62" s="26" t="s">
        <v>95</v>
      </c>
      <c r="D62" s="27">
        <v>1.2749999999999999</v>
      </c>
      <c r="E62" s="27">
        <v>-1656.2279000000001</v>
      </c>
      <c r="F62" s="27">
        <v>-23.039300000000001</v>
      </c>
      <c r="G62" s="27">
        <v>-112.02849999999999</v>
      </c>
      <c r="H62" s="28">
        <f t="shared" si="2"/>
        <v>0.6</v>
      </c>
      <c r="I62" s="29">
        <f t="shared" si="3"/>
        <v>125.85208</v>
      </c>
      <c r="J62">
        <f t="shared" si="4"/>
        <v>125.85208</v>
      </c>
      <c r="K62">
        <f t="shared" si="5"/>
        <v>1656.2279000000001</v>
      </c>
    </row>
    <row r="63" spans="1:11" x14ac:dyDescent="0.25">
      <c r="A63" s="26" t="s">
        <v>88</v>
      </c>
      <c r="B63" s="26" t="s">
        <v>89</v>
      </c>
      <c r="C63" s="26" t="s">
        <v>95</v>
      </c>
      <c r="D63" s="27">
        <v>2.5499999999999998</v>
      </c>
      <c r="E63" s="27">
        <v>-1637.6062999999999</v>
      </c>
      <c r="F63" s="27">
        <v>52.714100000000002</v>
      </c>
      <c r="G63" s="27">
        <v>243.66249999999999</v>
      </c>
      <c r="H63" s="28">
        <f t="shared" si="2"/>
        <v>0.6</v>
      </c>
      <c r="I63" s="29">
        <f t="shared" si="3"/>
        <v>275.29095999999998</v>
      </c>
      <c r="J63">
        <f t="shared" si="4"/>
        <v>275.29095999999998</v>
      </c>
      <c r="K63">
        <f t="shared" si="5"/>
        <v>1637.6062999999999</v>
      </c>
    </row>
    <row r="64" spans="1:11" x14ac:dyDescent="0.25">
      <c r="A64" s="26" t="s">
        <v>88</v>
      </c>
      <c r="B64" s="26" t="s">
        <v>89</v>
      </c>
      <c r="C64" s="26" t="s">
        <v>95</v>
      </c>
      <c r="D64" s="27">
        <v>0</v>
      </c>
      <c r="E64" s="27">
        <v>-1700.1733999999999</v>
      </c>
      <c r="F64" s="27">
        <v>-111.0729</v>
      </c>
      <c r="G64" s="27">
        <v>-503.44529999999997</v>
      </c>
      <c r="H64" s="28">
        <f t="shared" si="2"/>
        <v>0.6</v>
      </c>
      <c r="I64" s="29">
        <f t="shared" si="3"/>
        <v>570.08903999999995</v>
      </c>
      <c r="J64">
        <f t="shared" si="4"/>
        <v>570.08903999999995</v>
      </c>
      <c r="K64">
        <f t="shared" si="5"/>
        <v>1700.1733999999999</v>
      </c>
    </row>
    <row r="65" spans="1:11" x14ac:dyDescent="0.25">
      <c r="A65" s="26" t="s">
        <v>88</v>
      </c>
      <c r="B65" s="26" t="s">
        <v>89</v>
      </c>
      <c r="C65" s="26" t="s">
        <v>95</v>
      </c>
      <c r="D65" s="27">
        <v>1.2749999999999999</v>
      </c>
      <c r="E65" s="27">
        <v>-1681.5518</v>
      </c>
      <c r="F65" s="27">
        <v>-29.307400000000001</v>
      </c>
      <c r="G65" s="27">
        <v>-130.46100000000001</v>
      </c>
      <c r="H65" s="28">
        <f t="shared" si="2"/>
        <v>0.6</v>
      </c>
      <c r="I65" s="29">
        <f t="shared" si="3"/>
        <v>148.04544000000001</v>
      </c>
      <c r="J65">
        <f t="shared" si="4"/>
        <v>148.04544000000001</v>
      </c>
      <c r="K65">
        <f t="shared" si="5"/>
        <v>1681.5518</v>
      </c>
    </row>
    <row r="66" spans="1:11" x14ac:dyDescent="0.25">
      <c r="A66" s="26" t="s">
        <v>88</v>
      </c>
      <c r="B66" s="26" t="s">
        <v>89</v>
      </c>
      <c r="C66" s="26" t="s">
        <v>95</v>
      </c>
      <c r="D66" s="27">
        <v>2.5499999999999998</v>
      </c>
      <c r="E66" s="27">
        <v>-1662.9302</v>
      </c>
      <c r="F66" s="27">
        <v>39.1539</v>
      </c>
      <c r="G66" s="27">
        <v>208.60329999999999</v>
      </c>
      <c r="H66" s="28">
        <f t="shared" si="2"/>
        <v>0.6</v>
      </c>
      <c r="I66" s="29">
        <f t="shared" si="3"/>
        <v>232.09564</v>
      </c>
      <c r="J66">
        <f t="shared" si="4"/>
        <v>232.09564</v>
      </c>
      <c r="K66">
        <f t="shared" si="5"/>
        <v>1662.9302</v>
      </c>
    </row>
    <row r="67" spans="1:11" x14ac:dyDescent="0.25">
      <c r="A67" s="26" t="s">
        <v>88</v>
      </c>
      <c r="B67" s="26" t="s">
        <v>89</v>
      </c>
      <c r="C67" s="26" t="s">
        <v>96</v>
      </c>
      <c r="D67" s="27">
        <v>0</v>
      </c>
      <c r="E67" s="27">
        <v>-1421.3785</v>
      </c>
      <c r="F67" s="27">
        <v>-80.059100000000001</v>
      </c>
      <c r="G67" s="27">
        <v>507.17160000000001</v>
      </c>
      <c r="H67" s="28">
        <f t="shared" si="2"/>
        <v>0.6</v>
      </c>
      <c r="I67" s="29">
        <f t="shared" si="3"/>
        <v>555.20705999999996</v>
      </c>
      <c r="J67">
        <f t="shared" si="4"/>
        <v>555.20705999999996</v>
      </c>
      <c r="K67">
        <f t="shared" si="5"/>
        <v>1421.3785</v>
      </c>
    </row>
    <row r="68" spans="1:11" x14ac:dyDescent="0.25">
      <c r="A68" s="26" t="s">
        <v>88</v>
      </c>
      <c r="B68" s="26" t="s">
        <v>89</v>
      </c>
      <c r="C68" s="26" t="s">
        <v>96</v>
      </c>
      <c r="D68" s="27">
        <v>1.2749999999999999</v>
      </c>
      <c r="E68" s="27">
        <v>-1402.7569000000001</v>
      </c>
      <c r="F68" s="27">
        <v>-21.8079</v>
      </c>
      <c r="G68" s="27">
        <v>129.51589999999999</v>
      </c>
      <c r="H68" s="28">
        <f t="shared" si="2"/>
        <v>0.6</v>
      </c>
      <c r="I68" s="29">
        <f t="shared" si="3"/>
        <v>142.60064</v>
      </c>
      <c r="J68">
        <f t="shared" ref="J68:J99" si="6">I68</f>
        <v>142.60064</v>
      </c>
      <c r="K68">
        <f t="shared" ref="K68:K99" si="7">-E68</f>
        <v>1402.7569000000001</v>
      </c>
    </row>
    <row r="69" spans="1:11" x14ac:dyDescent="0.25">
      <c r="A69" s="26" t="s">
        <v>88</v>
      </c>
      <c r="B69" s="26" t="s">
        <v>89</v>
      </c>
      <c r="C69" s="26" t="s">
        <v>96</v>
      </c>
      <c r="D69" s="27">
        <v>2.5499999999999998</v>
      </c>
      <c r="E69" s="27">
        <v>-1384.1352999999999</v>
      </c>
      <c r="F69" s="27">
        <v>50.194000000000003</v>
      </c>
      <c r="G69" s="27">
        <v>-214.2115</v>
      </c>
      <c r="H69" s="28">
        <f t="shared" ref="H69:H132" si="8">IF(ABS(E69*1000)/$M$1/$M$3&lt;0.400001,MAX(0.6,(0.5+ABS(E69*1000)/$M$1/$M$3)*($M$2+280)/700),MAX(0.5,(1.3-ABS(E69*1000)/$M$1/$M$3)*($M$2+280)/700))</f>
        <v>0.6</v>
      </c>
      <c r="I69" s="29">
        <f t="shared" ref="I69:I132" si="9">MAX(ABS(F69)+H69*ABS(G69),ABS(G69)+H69*ABS(F69))</f>
        <v>244.3279</v>
      </c>
      <c r="J69">
        <f t="shared" si="6"/>
        <v>244.3279</v>
      </c>
      <c r="K69">
        <f t="shared" si="7"/>
        <v>1384.1352999999999</v>
      </c>
    </row>
    <row r="70" spans="1:11" x14ac:dyDescent="0.25">
      <c r="A70" s="26" t="s">
        <v>88</v>
      </c>
      <c r="B70" s="26" t="s">
        <v>89</v>
      </c>
      <c r="C70" s="26" t="s">
        <v>96</v>
      </c>
      <c r="D70" s="27">
        <v>0</v>
      </c>
      <c r="E70" s="27">
        <v>-1446.7023999999999</v>
      </c>
      <c r="F70" s="27">
        <v>-106.10080000000001</v>
      </c>
      <c r="G70" s="27">
        <v>435.40820000000002</v>
      </c>
      <c r="H70" s="28">
        <f t="shared" si="8"/>
        <v>0.6</v>
      </c>
      <c r="I70" s="29">
        <f t="shared" si="9"/>
        <v>499.06868000000003</v>
      </c>
      <c r="J70">
        <f t="shared" si="6"/>
        <v>499.06868000000003</v>
      </c>
      <c r="K70">
        <f t="shared" si="7"/>
        <v>1446.7023999999999</v>
      </c>
    </row>
    <row r="71" spans="1:11" x14ac:dyDescent="0.25">
      <c r="A71" s="26" t="s">
        <v>88</v>
      </c>
      <c r="B71" s="26" t="s">
        <v>89</v>
      </c>
      <c r="C71" s="26" t="s">
        <v>96</v>
      </c>
      <c r="D71" s="27">
        <v>1.2749999999999999</v>
      </c>
      <c r="E71" s="27">
        <v>-1428.0808999999999</v>
      </c>
      <c r="F71" s="27">
        <v>-28.076000000000001</v>
      </c>
      <c r="G71" s="27">
        <v>111.0834</v>
      </c>
      <c r="H71" s="28">
        <f t="shared" si="8"/>
        <v>0.6</v>
      </c>
      <c r="I71" s="29">
        <f t="shared" si="9"/>
        <v>127.929</v>
      </c>
      <c r="J71">
        <f t="shared" si="6"/>
        <v>127.929</v>
      </c>
      <c r="K71">
        <f t="shared" si="7"/>
        <v>1428.0808999999999</v>
      </c>
    </row>
    <row r="72" spans="1:11" x14ac:dyDescent="0.25">
      <c r="A72" s="26" t="s">
        <v>88</v>
      </c>
      <c r="B72" s="26" t="s">
        <v>89</v>
      </c>
      <c r="C72" s="26" t="s">
        <v>96</v>
      </c>
      <c r="D72" s="27">
        <v>2.5499999999999998</v>
      </c>
      <c r="E72" s="27">
        <v>-1409.4593</v>
      </c>
      <c r="F72" s="27">
        <v>36.633899999999997</v>
      </c>
      <c r="G72" s="27">
        <v>-249.27070000000001</v>
      </c>
      <c r="H72" s="28">
        <f t="shared" si="8"/>
        <v>0.6</v>
      </c>
      <c r="I72" s="29">
        <f t="shared" si="9"/>
        <v>271.25103999999999</v>
      </c>
      <c r="J72">
        <f t="shared" si="6"/>
        <v>271.25103999999999</v>
      </c>
      <c r="K72">
        <f t="shared" si="7"/>
        <v>1409.4593</v>
      </c>
    </row>
    <row r="73" spans="1:11" x14ac:dyDescent="0.25">
      <c r="A73" s="26" t="s">
        <v>88</v>
      </c>
      <c r="B73" s="26" t="s">
        <v>89</v>
      </c>
      <c r="C73" s="26" t="s">
        <v>97</v>
      </c>
      <c r="D73" s="27">
        <v>0</v>
      </c>
      <c r="E73" s="27">
        <v>-1611.5074999999999</v>
      </c>
      <c r="F73" s="27">
        <v>182.5488</v>
      </c>
      <c r="G73" s="27">
        <v>-424.54730000000001</v>
      </c>
      <c r="H73" s="28">
        <f t="shared" si="8"/>
        <v>0.6</v>
      </c>
      <c r="I73" s="29">
        <f t="shared" si="9"/>
        <v>534.07658000000004</v>
      </c>
      <c r="J73">
        <f t="shared" si="6"/>
        <v>534.07658000000004</v>
      </c>
      <c r="K73">
        <f t="shared" si="7"/>
        <v>1611.5074999999999</v>
      </c>
    </row>
    <row r="74" spans="1:11" x14ac:dyDescent="0.25">
      <c r="A74" s="26" t="s">
        <v>88</v>
      </c>
      <c r="B74" s="26" t="s">
        <v>89</v>
      </c>
      <c r="C74" s="26" t="s">
        <v>97</v>
      </c>
      <c r="D74" s="27">
        <v>1.2749999999999999</v>
      </c>
      <c r="E74" s="27">
        <v>-1592.8859</v>
      </c>
      <c r="F74" s="27">
        <v>41.808700000000002</v>
      </c>
      <c r="G74" s="27">
        <v>-110.29730000000001</v>
      </c>
      <c r="H74" s="28">
        <f t="shared" si="8"/>
        <v>0.6</v>
      </c>
      <c r="I74" s="29">
        <f t="shared" si="9"/>
        <v>135.38252</v>
      </c>
      <c r="J74">
        <f t="shared" si="6"/>
        <v>135.38252</v>
      </c>
      <c r="K74">
        <f t="shared" si="7"/>
        <v>1592.8859</v>
      </c>
    </row>
    <row r="75" spans="1:11" x14ac:dyDescent="0.25">
      <c r="A75" s="26" t="s">
        <v>88</v>
      </c>
      <c r="B75" s="26" t="s">
        <v>89</v>
      </c>
      <c r="C75" s="26" t="s">
        <v>97</v>
      </c>
      <c r="D75" s="27">
        <v>2.5499999999999998</v>
      </c>
      <c r="E75" s="27">
        <v>-1574.2643</v>
      </c>
      <c r="F75" s="27">
        <v>-85.736400000000003</v>
      </c>
      <c r="G75" s="27">
        <v>239.97499999999999</v>
      </c>
      <c r="H75" s="28">
        <f t="shared" si="8"/>
        <v>0.6</v>
      </c>
      <c r="I75" s="29">
        <f t="shared" si="9"/>
        <v>291.41683999999998</v>
      </c>
      <c r="J75">
        <f t="shared" si="6"/>
        <v>291.41683999999998</v>
      </c>
      <c r="K75">
        <f t="shared" si="7"/>
        <v>1574.2643</v>
      </c>
    </row>
    <row r="76" spans="1:11" x14ac:dyDescent="0.25">
      <c r="A76" s="26" t="s">
        <v>88</v>
      </c>
      <c r="B76" s="26" t="s">
        <v>89</v>
      </c>
      <c r="C76" s="26" t="s">
        <v>97</v>
      </c>
      <c r="D76" s="27">
        <v>0</v>
      </c>
      <c r="E76" s="27">
        <v>-1636.8314</v>
      </c>
      <c r="F76" s="27">
        <v>156.50720000000001</v>
      </c>
      <c r="G76" s="27">
        <v>-496.31060000000002</v>
      </c>
      <c r="H76" s="28">
        <f t="shared" si="8"/>
        <v>0.6</v>
      </c>
      <c r="I76" s="29">
        <f t="shared" si="9"/>
        <v>590.21492000000001</v>
      </c>
      <c r="J76">
        <f t="shared" si="6"/>
        <v>590.21492000000001</v>
      </c>
      <c r="K76">
        <f t="shared" si="7"/>
        <v>1636.8314</v>
      </c>
    </row>
    <row r="77" spans="1:11" x14ac:dyDescent="0.25">
      <c r="A77" s="26" t="s">
        <v>88</v>
      </c>
      <c r="B77" s="26" t="s">
        <v>89</v>
      </c>
      <c r="C77" s="26" t="s">
        <v>97</v>
      </c>
      <c r="D77" s="27">
        <v>1.2749999999999999</v>
      </c>
      <c r="E77" s="27">
        <v>-1618.2098000000001</v>
      </c>
      <c r="F77" s="27">
        <v>35.540599999999998</v>
      </c>
      <c r="G77" s="27">
        <v>-128.72989999999999</v>
      </c>
      <c r="H77" s="28">
        <f t="shared" si="8"/>
        <v>0.6</v>
      </c>
      <c r="I77" s="29">
        <f t="shared" si="9"/>
        <v>150.05426</v>
      </c>
      <c r="J77">
        <f t="shared" si="6"/>
        <v>150.05426</v>
      </c>
      <c r="K77">
        <f t="shared" si="7"/>
        <v>1618.2098000000001</v>
      </c>
    </row>
    <row r="78" spans="1:11" x14ac:dyDescent="0.25">
      <c r="A78" s="26" t="s">
        <v>88</v>
      </c>
      <c r="B78" s="26" t="s">
        <v>89</v>
      </c>
      <c r="C78" s="26" t="s">
        <v>97</v>
      </c>
      <c r="D78" s="27">
        <v>2.5499999999999998</v>
      </c>
      <c r="E78" s="27">
        <v>-1599.5881999999999</v>
      </c>
      <c r="F78" s="27">
        <v>-99.296499999999995</v>
      </c>
      <c r="G78" s="27">
        <v>204.91579999999999</v>
      </c>
      <c r="H78" s="28">
        <f t="shared" si="8"/>
        <v>0.6</v>
      </c>
      <c r="I78" s="29">
        <f t="shared" si="9"/>
        <v>264.49369999999999</v>
      </c>
      <c r="J78">
        <f t="shared" si="6"/>
        <v>264.49369999999999</v>
      </c>
      <c r="K78">
        <f t="shared" si="7"/>
        <v>1599.5881999999999</v>
      </c>
    </row>
    <row r="79" spans="1:11" x14ac:dyDescent="0.25">
      <c r="A79" s="26" t="s">
        <v>88</v>
      </c>
      <c r="B79" s="26" t="s">
        <v>89</v>
      </c>
      <c r="C79" s="26" t="s">
        <v>98</v>
      </c>
      <c r="D79" s="27">
        <v>0</v>
      </c>
      <c r="E79" s="27">
        <v>-1377.2986000000001</v>
      </c>
      <c r="F79" s="27">
        <v>493.38529999999997</v>
      </c>
      <c r="G79" s="27">
        <v>181.43170000000001</v>
      </c>
      <c r="H79" s="28">
        <f t="shared" si="8"/>
        <v>0.6</v>
      </c>
      <c r="I79" s="29">
        <f t="shared" si="9"/>
        <v>602.24432000000002</v>
      </c>
      <c r="J79">
        <f t="shared" si="6"/>
        <v>602.24432000000002</v>
      </c>
      <c r="K79">
        <f t="shared" si="7"/>
        <v>1377.2986000000001</v>
      </c>
    </row>
    <row r="80" spans="1:11" x14ac:dyDescent="0.25">
      <c r="A80" s="26" t="s">
        <v>88</v>
      </c>
      <c r="B80" s="26" t="s">
        <v>89</v>
      </c>
      <c r="C80" s="26" t="s">
        <v>98</v>
      </c>
      <c r="D80" s="27">
        <v>1.2749999999999999</v>
      </c>
      <c r="E80" s="27">
        <v>-1358.6769999999999</v>
      </c>
      <c r="F80" s="27">
        <v>117.16459999999999</v>
      </c>
      <c r="G80" s="27">
        <v>45.49</v>
      </c>
      <c r="H80" s="28">
        <f t="shared" si="8"/>
        <v>0.6</v>
      </c>
      <c r="I80" s="29">
        <f t="shared" si="9"/>
        <v>144.45859999999999</v>
      </c>
      <c r="J80">
        <f t="shared" si="6"/>
        <v>144.45859999999999</v>
      </c>
      <c r="K80">
        <f t="shared" si="7"/>
        <v>1358.6769999999999</v>
      </c>
    </row>
    <row r="81" spans="1:11" x14ac:dyDescent="0.25">
      <c r="A81" s="26" t="s">
        <v>88</v>
      </c>
      <c r="B81" s="26" t="s">
        <v>89</v>
      </c>
      <c r="C81" s="26" t="s">
        <v>98</v>
      </c>
      <c r="D81" s="27">
        <v>2.5499999999999998</v>
      </c>
      <c r="E81" s="27">
        <v>-1340.0554</v>
      </c>
      <c r="F81" s="27">
        <v>-251.2807</v>
      </c>
      <c r="G81" s="27">
        <v>-68.1006</v>
      </c>
      <c r="H81" s="28">
        <f t="shared" si="8"/>
        <v>0.6</v>
      </c>
      <c r="I81" s="29">
        <f t="shared" si="9"/>
        <v>292.14105999999998</v>
      </c>
      <c r="J81">
        <f t="shared" si="6"/>
        <v>292.14105999999998</v>
      </c>
      <c r="K81">
        <f t="shared" si="7"/>
        <v>1340.0554</v>
      </c>
    </row>
    <row r="82" spans="1:11" x14ac:dyDescent="0.25">
      <c r="A82" s="26" t="s">
        <v>88</v>
      </c>
      <c r="B82" s="26" t="s">
        <v>89</v>
      </c>
      <c r="C82" s="26" t="s">
        <v>98</v>
      </c>
      <c r="D82" s="27">
        <v>0</v>
      </c>
      <c r="E82" s="27">
        <v>-1393.7301</v>
      </c>
      <c r="F82" s="27">
        <v>476.488</v>
      </c>
      <c r="G82" s="27">
        <v>134.86770000000001</v>
      </c>
      <c r="H82" s="28">
        <f t="shared" si="8"/>
        <v>0.6</v>
      </c>
      <c r="I82" s="29">
        <f t="shared" si="9"/>
        <v>557.40862000000004</v>
      </c>
      <c r="J82">
        <f t="shared" si="6"/>
        <v>557.40862000000004</v>
      </c>
      <c r="K82">
        <f t="shared" si="7"/>
        <v>1393.7301</v>
      </c>
    </row>
    <row r="83" spans="1:11" x14ac:dyDescent="0.25">
      <c r="A83" s="26" t="s">
        <v>88</v>
      </c>
      <c r="B83" s="26" t="s">
        <v>89</v>
      </c>
      <c r="C83" s="26" t="s">
        <v>98</v>
      </c>
      <c r="D83" s="27">
        <v>1.2749999999999999</v>
      </c>
      <c r="E83" s="27">
        <v>-1375.1085</v>
      </c>
      <c r="F83" s="27">
        <v>113.0975</v>
      </c>
      <c r="G83" s="27">
        <v>33.53</v>
      </c>
      <c r="H83" s="28">
        <f t="shared" si="8"/>
        <v>0.6</v>
      </c>
      <c r="I83" s="29">
        <f t="shared" si="9"/>
        <v>133.21549999999999</v>
      </c>
      <c r="J83">
        <f t="shared" si="6"/>
        <v>133.21549999999999</v>
      </c>
      <c r="K83">
        <f t="shared" si="7"/>
        <v>1375.1085</v>
      </c>
    </row>
    <row r="84" spans="1:11" x14ac:dyDescent="0.25">
      <c r="A84" s="26" t="s">
        <v>88</v>
      </c>
      <c r="B84" s="26" t="s">
        <v>89</v>
      </c>
      <c r="C84" s="26" t="s">
        <v>98</v>
      </c>
      <c r="D84" s="27">
        <v>2.5499999999999998</v>
      </c>
      <c r="E84" s="27">
        <v>-1356.4869000000001</v>
      </c>
      <c r="F84" s="27">
        <v>-260.07929999999999</v>
      </c>
      <c r="G84" s="27">
        <v>-90.849000000000004</v>
      </c>
      <c r="H84" s="28">
        <f t="shared" si="8"/>
        <v>0.6</v>
      </c>
      <c r="I84" s="29">
        <f t="shared" si="9"/>
        <v>314.58870000000002</v>
      </c>
      <c r="J84">
        <f t="shared" si="6"/>
        <v>314.58870000000002</v>
      </c>
      <c r="K84">
        <f t="shared" si="7"/>
        <v>1356.4869000000001</v>
      </c>
    </row>
    <row r="85" spans="1:11" x14ac:dyDescent="0.25">
      <c r="A85" s="26" t="s">
        <v>88</v>
      </c>
      <c r="B85" s="26" t="s">
        <v>89</v>
      </c>
      <c r="C85" s="26" t="s">
        <v>99</v>
      </c>
      <c r="D85" s="27">
        <v>0</v>
      </c>
      <c r="E85" s="27">
        <v>-1664.4798000000001</v>
      </c>
      <c r="F85" s="27">
        <v>-400.04</v>
      </c>
      <c r="G85" s="27">
        <v>-124.0068</v>
      </c>
      <c r="H85" s="28">
        <f t="shared" si="8"/>
        <v>0.6</v>
      </c>
      <c r="I85" s="29">
        <f t="shared" si="9"/>
        <v>474.44407999999999</v>
      </c>
      <c r="J85">
        <f t="shared" si="6"/>
        <v>474.44407999999999</v>
      </c>
      <c r="K85">
        <f t="shared" si="7"/>
        <v>1664.4798000000001</v>
      </c>
    </row>
    <row r="86" spans="1:11" x14ac:dyDescent="0.25">
      <c r="A86" s="26" t="s">
        <v>88</v>
      </c>
      <c r="B86" s="26" t="s">
        <v>89</v>
      </c>
      <c r="C86" s="26" t="s">
        <v>99</v>
      </c>
      <c r="D86" s="27">
        <v>1.2749999999999999</v>
      </c>
      <c r="E86" s="27">
        <v>-1645.8581999999999</v>
      </c>
      <c r="F86" s="27">
        <v>-99.364800000000002</v>
      </c>
      <c r="G86" s="27">
        <v>-32.743899999999996</v>
      </c>
      <c r="H86" s="28">
        <f t="shared" si="8"/>
        <v>0.6</v>
      </c>
      <c r="I86" s="29">
        <f t="shared" si="9"/>
        <v>119.01114</v>
      </c>
      <c r="J86">
        <f t="shared" si="6"/>
        <v>119.01114</v>
      </c>
      <c r="K86">
        <f t="shared" si="7"/>
        <v>1645.8581999999999</v>
      </c>
    </row>
    <row r="87" spans="1:11" x14ac:dyDescent="0.25">
      <c r="A87" s="26" t="s">
        <v>88</v>
      </c>
      <c r="B87" s="26" t="s">
        <v>89</v>
      </c>
      <c r="C87" s="26" t="s">
        <v>99</v>
      </c>
      <c r="D87" s="27">
        <v>2.5499999999999998</v>
      </c>
      <c r="E87" s="27">
        <v>-1627.2366</v>
      </c>
      <c r="F87" s="27">
        <v>210.9768</v>
      </c>
      <c r="G87" s="27">
        <v>81.553200000000004</v>
      </c>
      <c r="H87" s="28">
        <f t="shared" si="8"/>
        <v>0.6</v>
      </c>
      <c r="I87" s="29">
        <f t="shared" si="9"/>
        <v>259.90872000000002</v>
      </c>
      <c r="J87">
        <f t="shared" si="6"/>
        <v>259.90872000000002</v>
      </c>
      <c r="K87">
        <f t="shared" si="7"/>
        <v>1627.2366</v>
      </c>
    </row>
    <row r="88" spans="1:11" x14ac:dyDescent="0.25">
      <c r="A88" s="26" t="s">
        <v>88</v>
      </c>
      <c r="B88" s="26" t="s">
        <v>89</v>
      </c>
      <c r="C88" s="26" t="s">
        <v>99</v>
      </c>
      <c r="D88" s="27">
        <v>0</v>
      </c>
      <c r="E88" s="27">
        <v>-1680.9114</v>
      </c>
      <c r="F88" s="27">
        <v>-416.93720000000002</v>
      </c>
      <c r="G88" s="27">
        <v>-170.57079999999999</v>
      </c>
      <c r="H88" s="28">
        <f t="shared" si="8"/>
        <v>0.6</v>
      </c>
      <c r="I88" s="29">
        <f t="shared" si="9"/>
        <v>519.27967999999998</v>
      </c>
      <c r="J88">
        <f t="shared" si="6"/>
        <v>519.27967999999998</v>
      </c>
      <c r="K88">
        <f t="shared" si="7"/>
        <v>1680.9114</v>
      </c>
    </row>
    <row r="89" spans="1:11" x14ac:dyDescent="0.25">
      <c r="A89" s="26" t="s">
        <v>88</v>
      </c>
      <c r="B89" s="26" t="s">
        <v>89</v>
      </c>
      <c r="C89" s="26" t="s">
        <v>99</v>
      </c>
      <c r="D89" s="27">
        <v>1.2749999999999999</v>
      </c>
      <c r="E89" s="27">
        <v>-1662.2898</v>
      </c>
      <c r="F89" s="27">
        <v>-103.4318</v>
      </c>
      <c r="G89" s="27">
        <v>-44.704000000000001</v>
      </c>
      <c r="H89" s="28">
        <f t="shared" si="8"/>
        <v>0.6</v>
      </c>
      <c r="I89" s="29">
        <f t="shared" si="9"/>
        <v>130.2542</v>
      </c>
      <c r="J89">
        <f t="shared" si="6"/>
        <v>130.2542</v>
      </c>
      <c r="K89">
        <f t="shared" si="7"/>
        <v>1662.2898</v>
      </c>
    </row>
    <row r="90" spans="1:11" x14ac:dyDescent="0.25">
      <c r="A90" s="26" t="s">
        <v>88</v>
      </c>
      <c r="B90" s="26" t="s">
        <v>89</v>
      </c>
      <c r="C90" s="26" t="s">
        <v>99</v>
      </c>
      <c r="D90" s="27">
        <v>2.5499999999999998</v>
      </c>
      <c r="E90" s="27">
        <v>-1643.6682000000001</v>
      </c>
      <c r="F90" s="27">
        <v>202.1782</v>
      </c>
      <c r="G90" s="27">
        <v>58.804900000000004</v>
      </c>
      <c r="H90" s="28">
        <f t="shared" si="8"/>
        <v>0.6</v>
      </c>
      <c r="I90" s="29">
        <f t="shared" si="9"/>
        <v>237.46114</v>
      </c>
      <c r="J90">
        <f t="shared" si="6"/>
        <v>237.46114</v>
      </c>
      <c r="K90">
        <f t="shared" si="7"/>
        <v>1643.6682000000001</v>
      </c>
    </row>
    <row r="91" spans="1:11" x14ac:dyDescent="0.25">
      <c r="A91" s="26" t="s">
        <v>88</v>
      </c>
      <c r="B91" s="26" t="s">
        <v>89</v>
      </c>
      <c r="C91" s="26" t="s">
        <v>100</v>
      </c>
      <c r="D91" s="27">
        <v>0</v>
      </c>
      <c r="E91" s="27">
        <v>-1453.3398</v>
      </c>
      <c r="F91" s="27">
        <v>491.89370000000002</v>
      </c>
      <c r="G91" s="27">
        <v>-100.2244</v>
      </c>
      <c r="H91" s="28">
        <f t="shared" si="8"/>
        <v>0.6</v>
      </c>
      <c r="I91" s="29">
        <f t="shared" si="9"/>
        <v>552.02834000000007</v>
      </c>
      <c r="J91">
        <f t="shared" si="6"/>
        <v>552.02834000000007</v>
      </c>
      <c r="K91">
        <f t="shared" si="7"/>
        <v>1453.3398</v>
      </c>
    </row>
    <row r="92" spans="1:11" x14ac:dyDescent="0.25">
      <c r="A92" s="26" t="s">
        <v>88</v>
      </c>
      <c r="B92" s="26" t="s">
        <v>89</v>
      </c>
      <c r="C92" s="26" t="s">
        <v>100</v>
      </c>
      <c r="D92" s="27">
        <v>1.2749999999999999</v>
      </c>
      <c r="E92" s="27">
        <v>-1434.7183</v>
      </c>
      <c r="F92" s="27">
        <v>116.79519999999999</v>
      </c>
      <c r="G92" s="27">
        <v>-26.973299999999998</v>
      </c>
      <c r="H92" s="28">
        <f t="shared" si="8"/>
        <v>0.6</v>
      </c>
      <c r="I92" s="29">
        <f t="shared" si="9"/>
        <v>132.97917999999999</v>
      </c>
      <c r="J92">
        <f t="shared" si="6"/>
        <v>132.97917999999999</v>
      </c>
      <c r="K92">
        <f t="shared" si="7"/>
        <v>1434.7183</v>
      </c>
    </row>
    <row r="93" spans="1:11" x14ac:dyDescent="0.25">
      <c r="A93" s="26" t="s">
        <v>88</v>
      </c>
      <c r="B93" s="26" t="s">
        <v>89</v>
      </c>
      <c r="C93" s="26" t="s">
        <v>100</v>
      </c>
      <c r="D93" s="27">
        <v>2.5499999999999998</v>
      </c>
      <c r="E93" s="27">
        <v>-1416.0967000000001</v>
      </c>
      <c r="F93" s="27">
        <v>-250.5247</v>
      </c>
      <c r="G93" s="27">
        <v>69.261600000000001</v>
      </c>
      <c r="H93" s="28">
        <f t="shared" si="8"/>
        <v>0.6</v>
      </c>
      <c r="I93" s="29">
        <f t="shared" si="9"/>
        <v>292.08166</v>
      </c>
      <c r="J93">
        <f t="shared" si="6"/>
        <v>292.08166</v>
      </c>
      <c r="K93">
        <f t="shared" si="7"/>
        <v>1416.0967000000001</v>
      </c>
    </row>
    <row r="94" spans="1:11" x14ac:dyDescent="0.25">
      <c r="A94" s="26" t="s">
        <v>88</v>
      </c>
      <c r="B94" s="26" t="s">
        <v>89</v>
      </c>
      <c r="C94" s="26" t="s">
        <v>100</v>
      </c>
      <c r="D94" s="27">
        <v>0</v>
      </c>
      <c r="E94" s="27">
        <v>-1469.7714000000001</v>
      </c>
      <c r="F94" s="27">
        <v>474.99639999999999</v>
      </c>
      <c r="G94" s="27">
        <v>-146.7884</v>
      </c>
      <c r="H94" s="28">
        <f t="shared" si="8"/>
        <v>0.6</v>
      </c>
      <c r="I94" s="29">
        <f t="shared" si="9"/>
        <v>563.06943999999999</v>
      </c>
      <c r="J94">
        <f t="shared" si="6"/>
        <v>563.06943999999999</v>
      </c>
      <c r="K94">
        <f t="shared" si="7"/>
        <v>1469.7714000000001</v>
      </c>
    </row>
    <row r="95" spans="1:11" x14ac:dyDescent="0.25">
      <c r="A95" s="26" t="s">
        <v>88</v>
      </c>
      <c r="B95" s="26" t="s">
        <v>89</v>
      </c>
      <c r="C95" s="26" t="s">
        <v>100</v>
      </c>
      <c r="D95" s="27">
        <v>1.2749999999999999</v>
      </c>
      <c r="E95" s="27">
        <v>-1451.1497999999999</v>
      </c>
      <c r="F95" s="27">
        <v>112.7281</v>
      </c>
      <c r="G95" s="27">
        <v>-38.933399999999999</v>
      </c>
      <c r="H95" s="28">
        <f t="shared" si="8"/>
        <v>0.6</v>
      </c>
      <c r="I95" s="29">
        <f t="shared" si="9"/>
        <v>136.08814000000001</v>
      </c>
      <c r="J95">
        <f t="shared" si="6"/>
        <v>136.08814000000001</v>
      </c>
      <c r="K95">
        <f t="shared" si="7"/>
        <v>1451.1497999999999</v>
      </c>
    </row>
    <row r="96" spans="1:11" x14ac:dyDescent="0.25">
      <c r="A96" s="26" t="s">
        <v>88</v>
      </c>
      <c r="B96" s="26" t="s">
        <v>89</v>
      </c>
      <c r="C96" s="26" t="s">
        <v>100</v>
      </c>
      <c r="D96" s="27">
        <v>2.5499999999999998</v>
      </c>
      <c r="E96" s="27">
        <v>-1432.5282</v>
      </c>
      <c r="F96" s="27">
        <v>-259.32330000000002</v>
      </c>
      <c r="G96" s="27">
        <v>46.513199999999998</v>
      </c>
      <c r="H96" s="28">
        <f t="shared" si="8"/>
        <v>0.6</v>
      </c>
      <c r="I96" s="29">
        <f t="shared" si="9"/>
        <v>287.23122000000001</v>
      </c>
      <c r="J96">
        <f t="shared" si="6"/>
        <v>287.23122000000001</v>
      </c>
      <c r="K96">
        <f t="shared" si="7"/>
        <v>1432.5282</v>
      </c>
    </row>
    <row r="97" spans="1:11" x14ac:dyDescent="0.25">
      <c r="A97" s="26" t="s">
        <v>88</v>
      </c>
      <c r="B97" s="26" t="s">
        <v>89</v>
      </c>
      <c r="C97" s="26" t="s">
        <v>101</v>
      </c>
      <c r="D97" s="27">
        <v>0</v>
      </c>
      <c r="E97" s="27">
        <v>-1588.4385</v>
      </c>
      <c r="F97" s="27">
        <v>-398.54840000000002</v>
      </c>
      <c r="G97" s="27">
        <v>157.64930000000001</v>
      </c>
      <c r="H97" s="28">
        <f t="shared" si="8"/>
        <v>0.6</v>
      </c>
      <c r="I97" s="29">
        <f t="shared" si="9"/>
        <v>493.13798000000003</v>
      </c>
      <c r="J97">
        <f t="shared" si="6"/>
        <v>493.13798000000003</v>
      </c>
      <c r="K97">
        <f t="shared" si="7"/>
        <v>1588.4385</v>
      </c>
    </row>
    <row r="98" spans="1:11" x14ac:dyDescent="0.25">
      <c r="A98" s="26" t="s">
        <v>88</v>
      </c>
      <c r="B98" s="26" t="s">
        <v>89</v>
      </c>
      <c r="C98" s="26" t="s">
        <v>101</v>
      </c>
      <c r="D98" s="27">
        <v>1.2749999999999999</v>
      </c>
      <c r="E98" s="27">
        <v>-1569.8169</v>
      </c>
      <c r="F98" s="27">
        <v>-98.9953</v>
      </c>
      <c r="G98" s="27">
        <v>39.7194</v>
      </c>
      <c r="H98" s="28">
        <f t="shared" si="8"/>
        <v>0.6</v>
      </c>
      <c r="I98" s="29">
        <f t="shared" si="9"/>
        <v>122.82694000000001</v>
      </c>
      <c r="J98">
        <f t="shared" si="6"/>
        <v>122.82694000000001</v>
      </c>
      <c r="K98">
        <f t="shared" si="7"/>
        <v>1569.8169</v>
      </c>
    </row>
    <row r="99" spans="1:11" x14ac:dyDescent="0.25">
      <c r="A99" s="26" t="s">
        <v>88</v>
      </c>
      <c r="B99" s="26" t="s">
        <v>89</v>
      </c>
      <c r="C99" s="26" t="s">
        <v>101</v>
      </c>
      <c r="D99" s="27">
        <v>2.5499999999999998</v>
      </c>
      <c r="E99" s="27">
        <v>-1551.1954000000001</v>
      </c>
      <c r="F99" s="27">
        <v>210.2208</v>
      </c>
      <c r="G99" s="27">
        <v>-55.808999999999997</v>
      </c>
      <c r="H99" s="28">
        <f t="shared" si="8"/>
        <v>0.6</v>
      </c>
      <c r="I99" s="29">
        <f t="shared" si="9"/>
        <v>243.7062</v>
      </c>
      <c r="J99">
        <f t="shared" si="6"/>
        <v>243.7062</v>
      </c>
      <c r="K99">
        <f t="shared" si="7"/>
        <v>1551.1954000000001</v>
      </c>
    </row>
    <row r="100" spans="1:11" x14ac:dyDescent="0.25">
      <c r="A100" s="26" t="s">
        <v>88</v>
      </c>
      <c r="B100" s="26" t="s">
        <v>89</v>
      </c>
      <c r="C100" s="26" t="s">
        <v>101</v>
      </c>
      <c r="D100" s="27">
        <v>0</v>
      </c>
      <c r="E100" s="27">
        <v>-1604.8701000000001</v>
      </c>
      <c r="F100" s="27">
        <v>-415.44560000000001</v>
      </c>
      <c r="G100" s="27">
        <v>111.0853</v>
      </c>
      <c r="H100" s="28">
        <f t="shared" si="8"/>
        <v>0.6</v>
      </c>
      <c r="I100" s="29">
        <f t="shared" si="9"/>
        <v>482.09678000000002</v>
      </c>
      <c r="J100">
        <f t="shared" ref="J100:J131" si="10">I100</f>
        <v>482.09678000000002</v>
      </c>
      <c r="K100">
        <f t="shared" ref="K100:K131" si="11">-E100</f>
        <v>1604.8701000000001</v>
      </c>
    </row>
    <row r="101" spans="1:11" x14ac:dyDescent="0.25">
      <c r="A101" s="26" t="s">
        <v>88</v>
      </c>
      <c r="B101" s="26" t="s">
        <v>89</v>
      </c>
      <c r="C101" s="26" t="s">
        <v>101</v>
      </c>
      <c r="D101" s="27">
        <v>1.2749999999999999</v>
      </c>
      <c r="E101" s="27">
        <v>-1586.2484999999999</v>
      </c>
      <c r="F101" s="27">
        <v>-103.0624</v>
      </c>
      <c r="G101" s="27">
        <v>27.759399999999999</v>
      </c>
      <c r="H101" s="28">
        <f t="shared" si="8"/>
        <v>0.6</v>
      </c>
      <c r="I101" s="29">
        <f t="shared" si="9"/>
        <v>119.71804</v>
      </c>
      <c r="J101">
        <f t="shared" si="10"/>
        <v>119.71804</v>
      </c>
      <c r="K101">
        <f t="shared" si="11"/>
        <v>1586.2484999999999</v>
      </c>
    </row>
    <row r="102" spans="1:11" x14ac:dyDescent="0.25">
      <c r="A102" s="26" t="s">
        <v>88</v>
      </c>
      <c r="B102" s="26" t="s">
        <v>89</v>
      </c>
      <c r="C102" s="26" t="s">
        <v>101</v>
      </c>
      <c r="D102" s="27">
        <v>2.5499999999999998</v>
      </c>
      <c r="E102" s="27">
        <v>-1567.6269</v>
      </c>
      <c r="F102" s="27">
        <v>201.4222</v>
      </c>
      <c r="G102" s="27">
        <v>-78.557400000000001</v>
      </c>
      <c r="H102" s="28">
        <f t="shared" si="8"/>
        <v>0.6</v>
      </c>
      <c r="I102" s="29">
        <f t="shared" si="9"/>
        <v>248.55664000000002</v>
      </c>
      <c r="J102">
        <f t="shared" si="10"/>
        <v>248.55664000000002</v>
      </c>
      <c r="K102">
        <f t="shared" si="11"/>
        <v>1567.6269</v>
      </c>
    </row>
    <row r="103" spans="1:11" x14ac:dyDescent="0.25">
      <c r="A103" s="26" t="s">
        <v>88</v>
      </c>
      <c r="B103" s="26" t="s">
        <v>89</v>
      </c>
      <c r="C103" s="26" t="s">
        <v>102</v>
      </c>
      <c r="D103" s="27">
        <v>0</v>
      </c>
      <c r="E103" s="27">
        <v>-558.03560000000004</v>
      </c>
      <c r="F103" s="27">
        <v>32.4527</v>
      </c>
      <c r="G103" s="27">
        <v>508.2679</v>
      </c>
      <c r="H103" s="28">
        <f t="shared" si="8"/>
        <v>0.6</v>
      </c>
      <c r="I103" s="29">
        <f t="shared" si="9"/>
        <v>527.73951999999997</v>
      </c>
      <c r="J103">
        <f t="shared" si="10"/>
        <v>527.73951999999997</v>
      </c>
      <c r="K103">
        <f t="shared" si="11"/>
        <v>558.03560000000004</v>
      </c>
    </row>
    <row r="104" spans="1:11" x14ac:dyDescent="0.25">
      <c r="A104" s="26" t="s">
        <v>88</v>
      </c>
      <c r="B104" s="26" t="s">
        <v>89</v>
      </c>
      <c r="C104" s="26" t="s">
        <v>102</v>
      </c>
      <c r="D104" s="27">
        <v>1.2749999999999999</v>
      </c>
      <c r="E104" s="27">
        <v>-548.923</v>
      </c>
      <c r="F104" s="27">
        <v>6.8125</v>
      </c>
      <c r="G104" s="27">
        <v>130.2681</v>
      </c>
      <c r="H104" s="28">
        <f t="shared" si="8"/>
        <v>0.6</v>
      </c>
      <c r="I104" s="29">
        <f t="shared" si="9"/>
        <v>134.35560000000001</v>
      </c>
      <c r="J104">
        <f t="shared" si="10"/>
        <v>134.35560000000001</v>
      </c>
      <c r="K104">
        <f t="shared" si="11"/>
        <v>548.923</v>
      </c>
    </row>
    <row r="105" spans="1:11" x14ac:dyDescent="0.25">
      <c r="A105" s="26" t="s">
        <v>88</v>
      </c>
      <c r="B105" s="26" t="s">
        <v>89</v>
      </c>
      <c r="C105" s="26" t="s">
        <v>102</v>
      </c>
      <c r="D105" s="27">
        <v>2.5499999999999998</v>
      </c>
      <c r="E105" s="27">
        <v>-539.81029999999998</v>
      </c>
      <c r="F105" s="27">
        <v>-5.327</v>
      </c>
      <c r="G105" s="27">
        <v>-213.81</v>
      </c>
      <c r="H105" s="28">
        <f t="shared" si="8"/>
        <v>0.6</v>
      </c>
      <c r="I105" s="29">
        <f t="shared" si="9"/>
        <v>217.00620000000001</v>
      </c>
      <c r="J105">
        <f t="shared" si="10"/>
        <v>217.00620000000001</v>
      </c>
      <c r="K105">
        <f t="shared" si="11"/>
        <v>539.81029999999998</v>
      </c>
    </row>
    <row r="106" spans="1:11" x14ac:dyDescent="0.25">
      <c r="A106" s="26" t="s">
        <v>88</v>
      </c>
      <c r="B106" s="26" t="s">
        <v>89</v>
      </c>
      <c r="C106" s="26" t="s">
        <v>102</v>
      </c>
      <c r="D106" s="27">
        <v>0</v>
      </c>
      <c r="E106" s="27">
        <v>-583.3596</v>
      </c>
      <c r="F106" s="27">
        <v>6.4111000000000002</v>
      </c>
      <c r="G106" s="27">
        <v>436.50459999999998</v>
      </c>
      <c r="H106" s="28">
        <f t="shared" si="8"/>
        <v>0.6</v>
      </c>
      <c r="I106" s="29">
        <f t="shared" si="9"/>
        <v>440.35125999999997</v>
      </c>
      <c r="J106">
        <f t="shared" si="10"/>
        <v>440.35125999999997</v>
      </c>
      <c r="K106">
        <f t="shared" si="11"/>
        <v>583.3596</v>
      </c>
    </row>
    <row r="107" spans="1:11" x14ac:dyDescent="0.25">
      <c r="A107" s="26" t="s">
        <v>88</v>
      </c>
      <c r="B107" s="26" t="s">
        <v>89</v>
      </c>
      <c r="C107" s="26" t="s">
        <v>102</v>
      </c>
      <c r="D107" s="27">
        <v>1.2749999999999999</v>
      </c>
      <c r="E107" s="27">
        <v>-574.24689999999998</v>
      </c>
      <c r="F107" s="27">
        <v>0.5444</v>
      </c>
      <c r="G107" s="27">
        <v>111.8356</v>
      </c>
      <c r="H107" s="28">
        <f t="shared" si="8"/>
        <v>0.6</v>
      </c>
      <c r="I107" s="29">
        <f t="shared" si="9"/>
        <v>112.16224</v>
      </c>
      <c r="J107">
        <f t="shared" si="10"/>
        <v>112.16224</v>
      </c>
      <c r="K107">
        <f t="shared" si="11"/>
        <v>574.24689999999998</v>
      </c>
    </row>
    <row r="108" spans="1:11" x14ac:dyDescent="0.25">
      <c r="A108" s="26" t="s">
        <v>88</v>
      </c>
      <c r="B108" s="26" t="s">
        <v>89</v>
      </c>
      <c r="C108" s="26" t="s">
        <v>102</v>
      </c>
      <c r="D108" s="27">
        <v>2.5499999999999998</v>
      </c>
      <c r="E108" s="27">
        <v>-565.13419999999996</v>
      </c>
      <c r="F108" s="27">
        <v>-18.8872</v>
      </c>
      <c r="G108" s="27">
        <v>-248.86930000000001</v>
      </c>
      <c r="H108" s="28">
        <f t="shared" si="8"/>
        <v>0.6</v>
      </c>
      <c r="I108" s="29">
        <f t="shared" si="9"/>
        <v>260.20161999999999</v>
      </c>
      <c r="J108">
        <f t="shared" si="10"/>
        <v>260.20161999999999</v>
      </c>
      <c r="K108">
        <f t="shared" si="11"/>
        <v>565.13419999999996</v>
      </c>
    </row>
    <row r="109" spans="1:11" x14ac:dyDescent="0.25">
      <c r="A109" s="26" t="s">
        <v>88</v>
      </c>
      <c r="B109" s="26" t="s">
        <v>89</v>
      </c>
      <c r="C109" s="26" t="s">
        <v>103</v>
      </c>
      <c r="D109" s="27">
        <v>0</v>
      </c>
      <c r="E109" s="27">
        <v>-811.50660000000005</v>
      </c>
      <c r="F109" s="27">
        <v>27.480599999999999</v>
      </c>
      <c r="G109" s="27">
        <v>-430.58569999999997</v>
      </c>
      <c r="H109" s="28">
        <f t="shared" si="8"/>
        <v>0.6</v>
      </c>
      <c r="I109" s="29">
        <f t="shared" si="9"/>
        <v>447.07405999999997</v>
      </c>
      <c r="J109">
        <f t="shared" si="10"/>
        <v>447.07405999999997</v>
      </c>
      <c r="K109">
        <f t="shared" si="11"/>
        <v>811.50660000000005</v>
      </c>
    </row>
    <row r="110" spans="1:11" x14ac:dyDescent="0.25">
      <c r="A110" s="26" t="s">
        <v>88</v>
      </c>
      <c r="B110" s="26" t="s">
        <v>89</v>
      </c>
      <c r="C110" s="26" t="s">
        <v>103</v>
      </c>
      <c r="D110" s="27">
        <v>1.2749999999999999</v>
      </c>
      <c r="E110" s="27">
        <v>-802.39390000000003</v>
      </c>
      <c r="F110" s="27">
        <v>5.5811000000000002</v>
      </c>
      <c r="G110" s="27">
        <v>-111.27630000000001</v>
      </c>
      <c r="H110" s="28">
        <f t="shared" si="8"/>
        <v>0.6</v>
      </c>
      <c r="I110" s="29">
        <f t="shared" si="9"/>
        <v>114.62496</v>
      </c>
      <c r="J110">
        <f t="shared" si="10"/>
        <v>114.62496</v>
      </c>
      <c r="K110">
        <f t="shared" si="11"/>
        <v>802.39390000000003</v>
      </c>
    </row>
    <row r="111" spans="1:11" x14ac:dyDescent="0.25">
      <c r="A111" s="26" t="s">
        <v>88</v>
      </c>
      <c r="B111" s="26" t="s">
        <v>89</v>
      </c>
      <c r="C111" s="26" t="s">
        <v>103</v>
      </c>
      <c r="D111" s="27">
        <v>2.5499999999999998</v>
      </c>
      <c r="E111" s="27">
        <v>-793.28120000000001</v>
      </c>
      <c r="F111" s="27">
        <v>-2.8069999999999999</v>
      </c>
      <c r="G111" s="27">
        <v>244.06399999999999</v>
      </c>
      <c r="H111" s="28">
        <f t="shared" si="8"/>
        <v>0.6</v>
      </c>
      <c r="I111" s="29">
        <f t="shared" si="9"/>
        <v>245.7482</v>
      </c>
      <c r="J111">
        <f t="shared" si="10"/>
        <v>245.7482</v>
      </c>
      <c r="K111">
        <f t="shared" si="11"/>
        <v>793.28120000000001</v>
      </c>
    </row>
    <row r="112" spans="1:11" x14ac:dyDescent="0.25">
      <c r="A112" s="26" t="s">
        <v>88</v>
      </c>
      <c r="B112" s="26" t="s">
        <v>89</v>
      </c>
      <c r="C112" s="26" t="s">
        <v>103</v>
      </c>
      <c r="D112" s="27">
        <v>0</v>
      </c>
      <c r="E112" s="27">
        <v>-836.83050000000003</v>
      </c>
      <c r="F112" s="27">
        <v>1.4390000000000001</v>
      </c>
      <c r="G112" s="27">
        <v>-502.34899999999999</v>
      </c>
      <c r="H112" s="28">
        <f t="shared" si="8"/>
        <v>0.6</v>
      </c>
      <c r="I112" s="29">
        <f t="shared" si="9"/>
        <v>503.2124</v>
      </c>
      <c r="J112">
        <f t="shared" si="10"/>
        <v>503.2124</v>
      </c>
      <c r="K112">
        <f t="shared" si="11"/>
        <v>836.83050000000003</v>
      </c>
    </row>
    <row r="113" spans="1:11" x14ac:dyDescent="0.25">
      <c r="A113" s="26" t="s">
        <v>88</v>
      </c>
      <c r="B113" s="26" t="s">
        <v>89</v>
      </c>
      <c r="C113" s="26" t="s">
        <v>103</v>
      </c>
      <c r="D113" s="27">
        <v>1.2749999999999999</v>
      </c>
      <c r="E113" s="27">
        <v>-827.71780000000001</v>
      </c>
      <c r="F113" s="27">
        <v>-0.68700000000000006</v>
      </c>
      <c r="G113" s="27">
        <v>-129.7088</v>
      </c>
      <c r="H113" s="28">
        <f t="shared" si="8"/>
        <v>0.6</v>
      </c>
      <c r="I113" s="29">
        <f t="shared" si="9"/>
        <v>130.12100000000001</v>
      </c>
      <c r="J113">
        <f t="shared" si="10"/>
        <v>130.12100000000001</v>
      </c>
      <c r="K113">
        <f t="shared" si="11"/>
        <v>827.71780000000001</v>
      </c>
    </row>
    <row r="114" spans="1:11" x14ac:dyDescent="0.25">
      <c r="A114" s="26" t="s">
        <v>88</v>
      </c>
      <c r="B114" s="26" t="s">
        <v>89</v>
      </c>
      <c r="C114" s="26" t="s">
        <v>103</v>
      </c>
      <c r="D114" s="27">
        <v>2.5499999999999998</v>
      </c>
      <c r="E114" s="27">
        <v>-818.60509999999999</v>
      </c>
      <c r="F114" s="27">
        <v>-16.3672</v>
      </c>
      <c r="G114" s="27">
        <v>209.00470000000001</v>
      </c>
      <c r="H114" s="28">
        <f t="shared" si="8"/>
        <v>0.6</v>
      </c>
      <c r="I114" s="29">
        <f t="shared" si="9"/>
        <v>218.82502000000002</v>
      </c>
      <c r="J114">
        <f t="shared" si="10"/>
        <v>218.82502000000002</v>
      </c>
      <c r="K114">
        <f t="shared" si="11"/>
        <v>818.60509999999999</v>
      </c>
    </row>
    <row r="115" spans="1:11" x14ac:dyDescent="0.25">
      <c r="A115" s="26" t="s">
        <v>88</v>
      </c>
      <c r="B115" s="26" t="s">
        <v>89</v>
      </c>
      <c r="C115" s="26" t="s">
        <v>48</v>
      </c>
      <c r="D115" s="27">
        <v>0</v>
      </c>
      <c r="E115" s="27">
        <v>-570.69759999999997</v>
      </c>
      <c r="F115" s="27">
        <v>19.431899999999999</v>
      </c>
      <c r="G115" s="27">
        <v>472.38619999999997</v>
      </c>
      <c r="H115" s="28">
        <f t="shared" si="8"/>
        <v>0.6</v>
      </c>
      <c r="I115" s="29">
        <f t="shared" si="9"/>
        <v>484.04533999999995</v>
      </c>
      <c r="J115">
        <f t="shared" si="10"/>
        <v>484.04533999999995</v>
      </c>
      <c r="K115">
        <f t="shared" si="11"/>
        <v>570.69759999999997</v>
      </c>
    </row>
    <row r="116" spans="1:11" x14ac:dyDescent="0.25">
      <c r="A116" s="26" t="s">
        <v>88</v>
      </c>
      <c r="B116" s="26" t="s">
        <v>89</v>
      </c>
      <c r="C116" s="26" t="s">
        <v>48</v>
      </c>
      <c r="D116" s="27">
        <v>1.2749999999999999</v>
      </c>
      <c r="E116" s="27">
        <v>-561.58489999999995</v>
      </c>
      <c r="F116" s="27">
        <v>3.6785000000000001</v>
      </c>
      <c r="G116" s="27">
        <v>121.0518</v>
      </c>
      <c r="H116" s="28">
        <f t="shared" si="8"/>
        <v>0.6</v>
      </c>
      <c r="I116" s="29">
        <f t="shared" si="9"/>
        <v>123.2589</v>
      </c>
      <c r="J116">
        <f t="shared" si="10"/>
        <v>123.2589</v>
      </c>
      <c r="K116">
        <f t="shared" si="11"/>
        <v>561.58489999999995</v>
      </c>
    </row>
    <row r="117" spans="1:11" x14ac:dyDescent="0.25">
      <c r="A117" s="26" t="s">
        <v>88</v>
      </c>
      <c r="B117" s="26" t="s">
        <v>89</v>
      </c>
      <c r="C117" s="26" t="s">
        <v>48</v>
      </c>
      <c r="D117" s="27">
        <v>2.5499999999999998</v>
      </c>
      <c r="E117" s="27">
        <v>-552.47220000000004</v>
      </c>
      <c r="F117" s="27">
        <v>-12.107100000000001</v>
      </c>
      <c r="G117" s="27">
        <v>-231.33959999999999</v>
      </c>
      <c r="H117" s="28">
        <f t="shared" si="8"/>
        <v>0.6</v>
      </c>
      <c r="I117" s="29">
        <f t="shared" si="9"/>
        <v>238.60386</v>
      </c>
      <c r="J117">
        <f t="shared" si="10"/>
        <v>238.60386</v>
      </c>
      <c r="K117">
        <f t="shared" si="11"/>
        <v>552.47220000000004</v>
      </c>
    </row>
    <row r="118" spans="1:11" x14ac:dyDescent="0.25">
      <c r="A118" s="26" t="s">
        <v>88</v>
      </c>
      <c r="B118" s="26" t="s">
        <v>89</v>
      </c>
      <c r="C118" s="26" t="s">
        <v>49</v>
      </c>
      <c r="D118" s="27">
        <v>0</v>
      </c>
      <c r="E118" s="27">
        <v>-824.16859999999997</v>
      </c>
      <c r="F118" s="27">
        <v>14.4598</v>
      </c>
      <c r="G118" s="27">
        <v>-466.4674</v>
      </c>
      <c r="H118" s="28">
        <f t="shared" si="8"/>
        <v>0.6</v>
      </c>
      <c r="I118" s="29">
        <f t="shared" si="9"/>
        <v>475.14328</v>
      </c>
      <c r="J118">
        <f t="shared" si="10"/>
        <v>475.14328</v>
      </c>
      <c r="K118">
        <f t="shared" si="11"/>
        <v>824.16859999999997</v>
      </c>
    </row>
    <row r="119" spans="1:11" x14ac:dyDescent="0.25">
      <c r="A119" s="26" t="s">
        <v>88</v>
      </c>
      <c r="B119" s="26" t="s">
        <v>89</v>
      </c>
      <c r="C119" s="26" t="s">
        <v>49</v>
      </c>
      <c r="D119" s="27">
        <v>1.2749999999999999</v>
      </c>
      <c r="E119" s="27">
        <v>-815.05589999999995</v>
      </c>
      <c r="F119" s="27">
        <v>2.4470999999999998</v>
      </c>
      <c r="G119" s="27">
        <v>-120.4926</v>
      </c>
      <c r="H119" s="28">
        <f t="shared" si="8"/>
        <v>0.6</v>
      </c>
      <c r="I119" s="29">
        <f t="shared" si="9"/>
        <v>121.96086</v>
      </c>
      <c r="J119">
        <f t="shared" si="10"/>
        <v>121.96086</v>
      </c>
      <c r="K119">
        <f t="shared" si="11"/>
        <v>815.05589999999995</v>
      </c>
    </row>
    <row r="120" spans="1:11" x14ac:dyDescent="0.25">
      <c r="A120" s="26" t="s">
        <v>88</v>
      </c>
      <c r="B120" s="26" t="s">
        <v>89</v>
      </c>
      <c r="C120" s="26" t="s">
        <v>49</v>
      </c>
      <c r="D120" s="27">
        <v>2.5499999999999998</v>
      </c>
      <c r="E120" s="27">
        <v>-805.94320000000005</v>
      </c>
      <c r="F120" s="27">
        <v>-9.5870999999999995</v>
      </c>
      <c r="G120" s="27">
        <v>226.53440000000001</v>
      </c>
      <c r="H120" s="28">
        <f t="shared" si="8"/>
        <v>0.6</v>
      </c>
      <c r="I120" s="29">
        <f t="shared" si="9"/>
        <v>232.28666000000001</v>
      </c>
      <c r="J120">
        <f t="shared" si="10"/>
        <v>232.28666000000001</v>
      </c>
      <c r="K120">
        <f t="shared" si="11"/>
        <v>805.94320000000005</v>
      </c>
    </row>
    <row r="121" spans="1:11" x14ac:dyDescent="0.25">
      <c r="A121" s="26" t="s">
        <v>88</v>
      </c>
      <c r="B121" s="26" t="s">
        <v>89</v>
      </c>
      <c r="C121" s="26" t="s">
        <v>104</v>
      </c>
      <c r="D121" s="27">
        <v>0</v>
      </c>
      <c r="E121" s="27">
        <v>-583.64729999999997</v>
      </c>
      <c r="F121" s="27">
        <v>471.36130000000003</v>
      </c>
      <c r="G121" s="27">
        <v>38.132599999999996</v>
      </c>
      <c r="H121" s="28">
        <f t="shared" si="8"/>
        <v>0.6</v>
      </c>
      <c r="I121" s="29">
        <f t="shared" si="9"/>
        <v>494.24086</v>
      </c>
      <c r="J121">
        <f t="shared" si="10"/>
        <v>494.24086</v>
      </c>
      <c r="K121">
        <f t="shared" si="11"/>
        <v>583.64729999999997</v>
      </c>
    </row>
    <row r="122" spans="1:11" x14ac:dyDescent="0.25">
      <c r="A122" s="26" t="s">
        <v>88</v>
      </c>
      <c r="B122" s="26" t="s">
        <v>89</v>
      </c>
      <c r="C122" s="26" t="s">
        <v>104</v>
      </c>
      <c r="D122" s="27">
        <v>1.2749999999999999</v>
      </c>
      <c r="E122" s="27">
        <v>-574.53459999999995</v>
      </c>
      <c r="F122" s="27">
        <v>113.1763</v>
      </c>
      <c r="G122" s="27">
        <v>9.1448999999999998</v>
      </c>
      <c r="H122" s="28">
        <f t="shared" si="8"/>
        <v>0.6</v>
      </c>
      <c r="I122" s="29">
        <f t="shared" si="9"/>
        <v>118.66324</v>
      </c>
      <c r="J122">
        <f t="shared" si="10"/>
        <v>118.66324</v>
      </c>
      <c r="K122">
        <f t="shared" si="11"/>
        <v>574.53459999999995</v>
      </c>
    </row>
    <row r="123" spans="1:11" x14ac:dyDescent="0.25">
      <c r="A123" s="26" t="s">
        <v>88</v>
      </c>
      <c r="B123" s="26" t="s">
        <v>89</v>
      </c>
      <c r="C123" s="26" t="s">
        <v>104</v>
      </c>
      <c r="D123" s="27">
        <v>2.5499999999999998</v>
      </c>
      <c r="E123" s="27">
        <v>-565.42190000000005</v>
      </c>
      <c r="F123" s="27">
        <v>-237.1985</v>
      </c>
      <c r="G123" s="27">
        <v>2.8256999999999999</v>
      </c>
      <c r="H123" s="28">
        <f t="shared" si="8"/>
        <v>0.6</v>
      </c>
      <c r="I123" s="29">
        <f t="shared" si="9"/>
        <v>238.89392000000001</v>
      </c>
      <c r="J123">
        <f t="shared" si="10"/>
        <v>238.89392000000001</v>
      </c>
      <c r="K123">
        <f t="shared" si="11"/>
        <v>565.42190000000005</v>
      </c>
    </row>
    <row r="124" spans="1:11" x14ac:dyDescent="0.25">
      <c r="A124" s="26" t="s">
        <v>88</v>
      </c>
      <c r="B124" s="26" t="s">
        <v>89</v>
      </c>
      <c r="C124" s="26" t="s">
        <v>104</v>
      </c>
      <c r="D124" s="27">
        <v>0</v>
      </c>
      <c r="E124" s="27">
        <v>-600.07889999999998</v>
      </c>
      <c r="F124" s="27">
        <v>454.46409999999997</v>
      </c>
      <c r="G124" s="27">
        <v>-8.4314</v>
      </c>
      <c r="H124" s="28">
        <f t="shared" si="8"/>
        <v>0.6</v>
      </c>
      <c r="I124" s="29">
        <f t="shared" si="9"/>
        <v>459.52293999999995</v>
      </c>
      <c r="J124">
        <f t="shared" si="10"/>
        <v>459.52293999999995</v>
      </c>
      <c r="K124">
        <f t="shared" si="11"/>
        <v>600.07889999999998</v>
      </c>
    </row>
    <row r="125" spans="1:11" x14ac:dyDescent="0.25">
      <c r="A125" s="26" t="s">
        <v>88</v>
      </c>
      <c r="B125" s="26" t="s">
        <v>89</v>
      </c>
      <c r="C125" s="26" t="s">
        <v>104</v>
      </c>
      <c r="D125" s="27">
        <v>1.2749999999999999</v>
      </c>
      <c r="E125" s="27">
        <v>-590.96619999999996</v>
      </c>
      <c r="F125" s="27">
        <v>109.1092</v>
      </c>
      <c r="G125" s="27">
        <v>-2.8151000000000002</v>
      </c>
      <c r="H125" s="28">
        <f t="shared" si="8"/>
        <v>0.6</v>
      </c>
      <c r="I125" s="29">
        <f t="shared" si="9"/>
        <v>110.79826</v>
      </c>
      <c r="J125">
        <f t="shared" si="10"/>
        <v>110.79826</v>
      </c>
      <c r="K125">
        <f t="shared" si="11"/>
        <v>590.96619999999996</v>
      </c>
    </row>
    <row r="126" spans="1:11" x14ac:dyDescent="0.25">
      <c r="A126" s="26" t="s">
        <v>88</v>
      </c>
      <c r="B126" s="26" t="s">
        <v>89</v>
      </c>
      <c r="C126" s="26" t="s">
        <v>104</v>
      </c>
      <c r="D126" s="27">
        <v>2.5499999999999998</v>
      </c>
      <c r="E126" s="27">
        <v>-581.85350000000005</v>
      </c>
      <c r="F126" s="27">
        <v>-245.99709999999999</v>
      </c>
      <c r="G126" s="27">
        <v>-19.922599999999999</v>
      </c>
      <c r="H126" s="28">
        <f t="shared" si="8"/>
        <v>0.6</v>
      </c>
      <c r="I126" s="29">
        <f t="shared" si="9"/>
        <v>257.95065999999997</v>
      </c>
      <c r="J126">
        <f t="shared" si="10"/>
        <v>257.95065999999997</v>
      </c>
      <c r="K126">
        <f t="shared" si="11"/>
        <v>581.85350000000005</v>
      </c>
    </row>
    <row r="127" spans="1:11" x14ac:dyDescent="0.25">
      <c r="A127" s="26" t="s">
        <v>88</v>
      </c>
      <c r="B127" s="26" t="s">
        <v>89</v>
      </c>
      <c r="C127" s="26" t="s">
        <v>105</v>
      </c>
      <c r="D127" s="27">
        <v>0</v>
      </c>
      <c r="E127" s="27">
        <v>-794.78729999999996</v>
      </c>
      <c r="F127" s="27">
        <v>-420.57229999999998</v>
      </c>
      <c r="G127" s="27">
        <v>14.350199999999999</v>
      </c>
      <c r="H127" s="28">
        <f t="shared" si="8"/>
        <v>0.6</v>
      </c>
      <c r="I127" s="29">
        <f t="shared" si="9"/>
        <v>429.18241999999998</v>
      </c>
      <c r="J127">
        <f t="shared" si="10"/>
        <v>429.18241999999998</v>
      </c>
      <c r="K127">
        <f t="shared" si="11"/>
        <v>794.78729999999996</v>
      </c>
    </row>
    <row r="128" spans="1:11" x14ac:dyDescent="0.25">
      <c r="A128" s="26" t="s">
        <v>88</v>
      </c>
      <c r="B128" s="26" t="s">
        <v>89</v>
      </c>
      <c r="C128" s="26" t="s">
        <v>105</v>
      </c>
      <c r="D128" s="27">
        <v>1.2749999999999999</v>
      </c>
      <c r="E128" s="27">
        <v>-785.67460000000005</v>
      </c>
      <c r="F128" s="27">
        <v>-102.9837</v>
      </c>
      <c r="G128" s="27">
        <v>3.3742999999999999</v>
      </c>
      <c r="H128" s="28">
        <f t="shared" si="8"/>
        <v>0.6</v>
      </c>
      <c r="I128" s="29">
        <f t="shared" si="9"/>
        <v>105.00828</v>
      </c>
      <c r="J128">
        <f t="shared" si="10"/>
        <v>105.00828</v>
      </c>
      <c r="K128">
        <f t="shared" si="11"/>
        <v>785.67460000000005</v>
      </c>
    </row>
    <row r="129" spans="1:11" x14ac:dyDescent="0.25">
      <c r="A129" s="26" t="s">
        <v>88</v>
      </c>
      <c r="B129" s="26" t="s">
        <v>89</v>
      </c>
      <c r="C129" s="26" t="s">
        <v>105</v>
      </c>
      <c r="D129" s="27">
        <v>2.5499999999999998</v>
      </c>
      <c r="E129" s="27">
        <v>-776.56190000000004</v>
      </c>
      <c r="F129" s="27">
        <v>224.30289999999999</v>
      </c>
      <c r="G129" s="27">
        <v>15.1173</v>
      </c>
      <c r="H129" s="28">
        <f t="shared" si="8"/>
        <v>0.6</v>
      </c>
      <c r="I129" s="29">
        <f t="shared" si="9"/>
        <v>233.37327999999999</v>
      </c>
      <c r="J129">
        <f t="shared" si="10"/>
        <v>233.37327999999999</v>
      </c>
      <c r="K129">
        <f t="shared" si="11"/>
        <v>776.56190000000004</v>
      </c>
    </row>
    <row r="130" spans="1:11" x14ac:dyDescent="0.25">
      <c r="A130" s="26" t="s">
        <v>88</v>
      </c>
      <c r="B130" s="26" t="s">
        <v>89</v>
      </c>
      <c r="C130" s="26" t="s">
        <v>105</v>
      </c>
      <c r="D130" s="27">
        <v>0</v>
      </c>
      <c r="E130" s="27">
        <v>-811.21879999999999</v>
      </c>
      <c r="F130" s="27">
        <v>-437.46960000000001</v>
      </c>
      <c r="G130" s="27">
        <v>-32.213799999999999</v>
      </c>
      <c r="H130" s="28">
        <f t="shared" si="8"/>
        <v>0.6</v>
      </c>
      <c r="I130" s="29">
        <f t="shared" si="9"/>
        <v>456.79788000000002</v>
      </c>
      <c r="J130">
        <f t="shared" si="10"/>
        <v>456.79788000000002</v>
      </c>
      <c r="K130">
        <f t="shared" si="11"/>
        <v>811.21879999999999</v>
      </c>
    </row>
    <row r="131" spans="1:11" x14ac:dyDescent="0.25">
      <c r="A131" s="26" t="s">
        <v>88</v>
      </c>
      <c r="B131" s="26" t="s">
        <v>89</v>
      </c>
      <c r="C131" s="26" t="s">
        <v>105</v>
      </c>
      <c r="D131" s="27">
        <v>1.2749999999999999</v>
      </c>
      <c r="E131" s="27">
        <v>-802.10619999999994</v>
      </c>
      <c r="F131" s="27">
        <v>-107.0508</v>
      </c>
      <c r="G131" s="27">
        <v>-8.5856999999999992</v>
      </c>
      <c r="H131" s="28">
        <f t="shared" si="8"/>
        <v>0.6</v>
      </c>
      <c r="I131" s="29">
        <f t="shared" si="9"/>
        <v>112.20222</v>
      </c>
      <c r="J131">
        <f t="shared" si="10"/>
        <v>112.20222</v>
      </c>
      <c r="K131">
        <f t="shared" si="11"/>
        <v>802.10619999999994</v>
      </c>
    </row>
    <row r="132" spans="1:11" x14ac:dyDescent="0.25">
      <c r="A132" s="26" t="s">
        <v>88</v>
      </c>
      <c r="B132" s="26" t="s">
        <v>89</v>
      </c>
      <c r="C132" s="26" t="s">
        <v>105</v>
      </c>
      <c r="D132" s="27">
        <v>2.5499999999999998</v>
      </c>
      <c r="E132" s="27">
        <v>-792.99350000000004</v>
      </c>
      <c r="F132" s="27">
        <v>215.5043</v>
      </c>
      <c r="G132" s="27">
        <v>-7.6310000000000002</v>
      </c>
      <c r="H132" s="28">
        <f t="shared" si="8"/>
        <v>0.6</v>
      </c>
      <c r="I132" s="29">
        <f t="shared" si="9"/>
        <v>220.0829</v>
      </c>
      <c r="J132">
        <f t="shared" ref="J132:J163" si="12">I132</f>
        <v>220.0829</v>
      </c>
      <c r="K132">
        <f t="shared" ref="K132:K163" si="13">-E132</f>
        <v>792.99350000000004</v>
      </c>
    </row>
    <row r="133" spans="1:11" x14ac:dyDescent="0.25">
      <c r="A133" s="26" t="s">
        <v>88</v>
      </c>
      <c r="B133" s="26" t="s">
        <v>89</v>
      </c>
      <c r="C133" s="26" t="s">
        <v>54</v>
      </c>
      <c r="D133" s="27">
        <v>0</v>
      </c>
      <c r="E133" s="27">
        <v>-591.86310000000003</v>
      </c>
      <c r="F133" s="27">
        <v>462.91269999999997</v>
      </c>
      <c r="G133" s="27">
        <v>14.8506</v>
      </c>
      <c r="H133" s="28">
        <f t="shared" ref="H133:H196" si="14">IF(ABS(E133*1000)/$M$1/$M$3&lt;0.400001,MAX(0.6,(0.5+ABS(E133*1000)/$M$1/$M$3)*($M$2+280)/700),MAX(0.5,(1.3-ABS(E133*1000)/$M$1/$M$3)*($M$2+280)/700))</f>
        <v>0.6</v>
      </c>
      <c r="I133" s="29">
        <f t="shared" ref="I133:I196" si="15">MAX(ABS(F133)+H133*ABS(G133),ABS(G133)+H133*ABS(F133))</f>
        <v>471.82306</v>
      </c>
      <c r="J133">
        <f t="shared" si="12"/>
        <v>471.82306</v>
      </c>
      <c r="K133">
        <f t="shared" si="13"/>
        <v>591.86310000000003</v>
      </c>
    </row>
    <row r="134" spans="1:11" x14ac:dyDescent="0.25">
      <c r="A134" s="26" t="s">
        <v>88</v>
      </c>
      <c r="B134" s="26" t="s">
        <v>89</v>
      </c>
      <c r="C134" s="26" t="s">
        <v>54</v>
      </c>
      <c r="D134" s="27">
        <v>1.2749999999999999</v>
      </c>
      <c r="E134" s="27">
        <v>-582.75040000000001</v>
      </c>
      <c r="F134" s="27">
        <v>111.1427</v>
      </c>
      <c r="G134" s="27">
        <v>3.1648999999999998</v>
      </c>
      <c r="H134" s="28">
        <f t="shared" si="14"/>
        <v>0.6</v>
      </c>
      <c r="I134" s="29">
        <f t="shared" si="15"/>
        <v>113.04164</v>
      </c>
      <c r="J134">
        <f t="shared" si="12"/>
        <v>113.04164</v>
      </c>
      <c r="K134">
        <f t="shared" si="13"/>
        <v>582.75040000000001</v>
      </c>
    </row>
    <row r="135" spans="1:11" x14ac:dyDescent="0.25">
      <c r="A135" s="26" t="s">
        <v>88</v>
      </c>
      <c r="B135" s="26" t="s">
        <v>89</v>
      </c>
      <c r="C135" s="26" t="s">
        <v>54</v>
      </c>
      <c r="D135" s="27">
        <v>2.5499999999999998</v>
      </c>
      <c r="E135" s="27">
        <v>-573.6377</v>
      </c>
      <c r="F135" s="27">
        <v>-241.59780000000001</v>
      </c>
      <c r="G135" s="27">
        <v>-8.5484000000000009</v>
      </c>
      <c r="H135" s="28">
        <f t="shared" si="14"/>
        <v>0.6</v>
      </c>
      <c r="I135" s="29">
        <f t="shared" si="15"/>
        <v>246.72684000000001</v>
      </c>
      <c r="J135">
        <f t="shared" si="12"/>
        <v>246.72684000000001</v>
      </c>
      <c r="K135">
        <f t="shared" si="13"/>
        <v>573.6377</v>
      </c>
    </row>
    <row r="136" spans="1:11" x14ac:dyDescent="0.25">
      <c r="A136" s="26" t="s">
        <v>88</v>
      </c>
      <c r="B136" s="26" t="s">
        <v>89</v>
      </c>
      <c r="C136" s="26" t="s">
        <v>55</v>
      </c>
      <c r="D136" s="27">
        <v>0</v>
      </c>
      <c r="E136" s="27">
        <v>-803.00310000000002</v>
      </c>
      <c r="F136" s="27">
        <v>-429.02100000000002</v>
      </c>
      <c r="G136" s="27">
        <v>-8.9318000000000008</v>
      </c>
      <c r="H136" s="28">
        <f t="shared" si="14"/>
        <v>0.6</v>
      </c>
      <c r="I136" s="29">
        <f t="shared" si="15"/>
        <v>434.38008000000002</v>
      </c>
      <c r="J136">
        <f t="shared" si="12"/>
        <v>434.38008000000002</v>
      </c>
      <c r="K136">
        <f t="shared" si="13"/>
        <v>803.00310000000002</v>
      </c>
    </row>
    <row r="137" spans="1:11" x14ac:dyDescent="0.25">
      <c r="A137" s="26" t="s">
        <v>88</v>
      </c>
      <c r="B137" s="26" t="s">
        <v>89</v>
      </c>
      <c r="C137" s="26" t="s">
        <v>55</v>
      </c>
      <c r="D137" s="27">
        <v>1.2749999999999999</v>
      </c>
      <c r="E137" s="27">
        <v>-793.8904</v>
      </c>
      <c r="F137" s="27">
        <v>-105.0172</v>
      </c>
      <c r="G137" s="27">
        <v>-2.6057000000000001</v>
      </c>
      <c r="H137" s="28">
        <f t="shared" si="14"/>
        <v>0.6</v>
      </c>
      <c r="I137" s="29">
        <f t="shared" si="15"/>
        <v>106.58062</v>
      </c>
      <c r="J137">
        <f t="shared" si="12"/>
        <v>106.58062</v>
      </c>
      <c r="K137">
        <f t="shared" si="13"/>
        <v>793.8904</v>
      </c>
    </row>
    <row r="138" spans="1:11" x14ac:dyDescent="0.25">
      <c r="A138" s="26" t="s">
        <v>88</v>
      </c>
      <c r="B138" s="26" t="s">
        <v>89</v>
      </c>
      <c r="C138" s="26" t="s">
        <v>55</v>
      </c>
      <c r="D138" s="27">
        <v>2.5499999999999998</v>
      </c>
      <c r="E138" s="27">
        <v>-784.77769999999998</v>
      </c>
      <c r="F138" s="27">
        <v>219.90360000000001</v>
      </c>
      <c r="G138" s="27">
        <v>3.7431999999999999</v>
      </c>
      <c r="H138" s="28">
        <f t="shared" si="14"/>
        <v>0.6</v>
      </c>
      <c r="I138" s="29">
        <f t="shared" si="15"/>
        <v>222.14952000000002</v>
      </c>
      <c r="J138">
        <f t="shared" si="12"/>
        <v>222.14952000000002</v>
      </c>
      <c r="K138">
        <f t="shared" si="13"/>
        <v>784.77769999999998</v>
      </c>
    </row>
    <row r="139" spans="1:11" x14ac:dyDescent="0.25">
      <c r="A139" s="26" t="s">
        <v>88</v>
      </c>
      <c r="B139" s="26" t="s">
        <v>89</v>
      </c>
      <c r="C139" s="26" t="s">
        <v>106</v>
      </c>
      <c r="D139" s="27">
        <v>0</v>
      </c>
      <c r="E139" s="27">
        <v>-526.3646</v>
      </c>
      <c r="F139" s="27">
        <v>166.24279999999999</v>
      </c>
      <c r="G139" s="27">
        <v>511.83519999999999</v>
      </c>
      <c r="H139" s="28">
        <f t="shared" si="14"/>
        <v>0.6</v>
      </c>
      <c r="I139" s="29">
        <f t="shared" si="15"/>
        <v>611.58087999999998</v>
      </c>
      <c r="J139">
        <f t="shared" si="12"/>
        <v>611.58087999999998</v>
      </c>
      <c r="K139">
        <f t="shared" si="13"/>
        <v>526.3646</v>
      </c>
    </row>
    <row r="140" spans="1:11" x14ac:dyDescent="0.25">
      <c r="A140" s="26" t="s">
        <v>88</v>
      </c>
      <c r="B140" s="26" t="s">
        <v>89</v>
      </c>
      <c r="C140" s="26" t="s">
        <v>106</v>
      </c>
      <c r="D140" s="27">
        <v>1.2749999999999999</v>
      </c>
      <c r="E140" s="27">
        <v>-517.25199999999995</v>
      </c>
      <c r="F140" s="27">
        <v>39.236499999999999</v>
      </c>
      <c r="G140" s="27">
        <v>131.1337</v>
      </c>
      <c r="H140" s="28">
        <f t="shared" si="14"/>
        <v>0.6</v>
      </c>
      <c r="I140" s="29">
        <f t="shared" si="15"/>
        <v>154.6756</v>
      </c>
      <c r="J140">
        <f t="shared" si="12"/>
        <v>154.6756</v>
      </c>
      <c r="K140">
        <f t="shared" si="13"/>
        <v>517.25199999999995</v>
      </c>
    </row>
    <row r="141" spans="1:11" x14ac:dyDescent="0.25">
      <c r="A141" s="26" t="s">
        <v>88</v>
      </c>
      <c r="B141" s="26" t="s">
        <v>89</v>
      </c>
      <c r="C141" s="26" t="s">
        <v>106</v>
      </c>
      <c r="D141" s="27">
        <v>2.5499999999999998</v>
      </c>
      <c r="E141" s="27">
        <v>-508.13929999999999</v>
      </c>
      <c r="F141" s="27">
        <v>-74.552199999999999</v>
      </c>
      <c r="G141" s="27">
        <v>-215.65379999999999</v>
      </c>
      <c r="H141" s="28">
        <f t="shared" si="14"/>
        <v>0.6</v>
      </c>
      <c r="I141" s="29">
        <f t="shared" si="15"/>
        <v>260.38511999999997</v>
      </c>
      <c r="J141">
        <f t="shared" si="12"/>
        <v>260.38511999999997</v>
      </c>
      <c r="K141">
        <f t="shared" si="13"/>
        <v>508.13929999999999</v>
      </c>
    </row>
    <row r="142" spans="1:11" x14ac:dyDescent="0.25">
      <c r="A142" s="26" t="s">
        <v>88</v>
      </c>
      <c r="B142" s="26" t="s">
        <v>89</v>
      </c>
      <c r="C142" s="26" t="s">
        <v>106</v>
      </c>
      <c r="D142" s="27">
        <v>0</v>
      </c>
      <c r="E142" s="27">
        <v>-551.68859999999995</v>
      </c>
      <c r="F142" s="27">
        <v>140.2011</v>
      </c>
      <c r="G142" s="27">
        <v>440.07190000000003</v>
      </c>
      <c r="H142" s="28">
        <f t="shared" si="14"/>
        <v>0.6</v>
      </c>
      <c r="I142" s="29">
        <f t="shared" si="15"/>
        <v>524.19256000000007</v>
      </c>
      <c r="J142">
        <f t="shared" si="12"/>
        <v>524.19256000000007</v>
      </c>
      <c r="K142">
        <f t="shared" si="13"/>
        <v>551.68859999999995</v>
      </c>
    </row>
    <row r="143" spans="1:11" x14ac:dyDescent="0.25">
      <c r="A143" s="26" t="s">
        <v>88</v>
      </c>
      <c r="B143" s="26" t="s">
        <v>89</v>
      </c>
      <c r="C143" s="26" t="s">
        <v>106</v>
      </c>
      <c r="D143" s="27">
        <v>1.2749999999999999</v>
      </c>
      <c r="E143" s="27">
        <v>-542.57590000000005</v>
      </c>
      <c r="F143" s="27">
        <v>32.968400000000003</v>
      </c>
      <c r="G143" s="27">
        <v>112.7011</v>
      </c>
      <c r="H143" s="28">
        <f t="shared" si="14"/>
        <v>0.6</v>
      </c>
      <c r="I143" s="29">
        <f t="shared" si="15"/>
        <v>132.48213999999999</v>
      </c>
      <c r="J143">
        <f t="shared" si="12"/>
        <v>132.48213999999999</v>
      </c>
      <c r="K143">
        <f t="shared" si="13"/>
        <v>542.57590000000005</v>
      </c>
    </row>
    <row r="144" spans="1:11" x14ac:dyDescent="0.25">
      <c r="A144" s="26" t="s">
        <v>88</v>
      </c>
      <c r="B144" s="26" t="s">
        <v>89</v>
      </c>
      <c r="C144" s="26" t="s">
        <v>106</v>
      </c>
      <c r="D144" s="27">
        <v>2.5499999999999998</v>
      </c>
      <c r="E144" s="27">
        <v>-533.46320000000003</v>
      </c>
      <c r="F144" s="27">
        <v>-88.112399999999994</v>
      </c>
      <c r="G144" s="27">
        <v>-250.71299999999999</v>
      </c>
      <c r="H144" s="28">
        <f t="shared" si="14"/>
        <v>0.6</v>
      </c>
      <c r="I144" s="29">
        <f t="shared" si="15"/>
        <v>303.58044000000001</v>
      </c>
      <c r="J144">
        <f t="shared" si="12"/>
        <v>303.58044000000001</v>
      </c>
      <c r="K144">
        <f t="shared" si="13"/>
        <v>533.46320000000003</v>
      </c>
    </row>
    <row r="145" spans="1:11" x14ac:dyDescent="0.25">
      <c r="A145" s="26" t="s">
        <v>88</v>
      </c>
      <c r="B145" s="26" t="s">
        <v>89</v>
      </c>
      <c r="C145" s="26" t="s">
        <v>107</v>
      </c>
      <c r="D145" s="27">
        <v>0</v>
      </c>
      <c r="E145" s="27">
        <v>-843.17759999999998</v>
      </c>
      <c r="F145" s="27">
        <v>-106.3094</v>
      </c>
      <c r="G145" s="27">
        <v>-434.15309999999999</v>
      </c>
      <c r="H145" s="28">
        <f t="shared" si="14"/>
        <v>0.6</v>
      </c>
      <c r="I145" s="29">
        <f t="shared" si="15"/>
        <v>497.93874</v>
      </c>
      <c r="J145">
        <f t="shared" si="12"/>
        <v>497.93874</v>
      </c>
      <c r="K145">
        <f t="shared" si="13"/>
        <v>843.17759999999998</v>
      </c>
    </row>
    <row r="146" spans="1:11" x14ac:dyDescent="0.25">
      <c r="A146" s="26" t="s">
        <v>88</v>
      </c>
      <c r="B146" s="26" t="s">
        <v>89</v>
      </c>
      <c r="C146" s="26" t="s">
        <v>107</v>
      </c>
      <c r="D146" s="27">
        <v>1.2749999999999999</v>
      </c>
      <c r="E146" s="27">
        <v>-834.06489999999997</v>
      </c>
      <c r="F146" s="27">
        <v>-26.8429</v>
      </c>
      <c r="G146" s="27">
        <v>-112.14190000000001</v>
      </c>
      <c r="H146" s="28">
        <f t="shared" si="14"/>
        <v>0.6</v>
      </c>
      <c r="I146" s="29">
        <f t="shared" si="15"/>
        <v>128.24764000000002</v>
      </c>
      <c r="J146">
        <f t="shared" si="12"/>
        <v>128.24764000000002</v>
      </c>
      <c r="K146">
        <f t="shared" si="13"/>
        <v>834.06489999999997</v>
      </c>
    </row>
    <row r="147" spans="1:11" x14ac:dyDescent="0.25">
      <c r="A147" s="26" t="s">
        <v>88</v>
      </c>
      <c r="B147" s="26" t="s">
        <v>89</v>
      </c>
      <c r="C147" s="26" t="s">
        <v>107</v>
      </c>
      <c r="D147" s="27">
        <v>2.5499999999999998</v>
      </c>
      <c r="E147" s="27">
        <v>-824.95219999999995</v>
      </c>
      <c r="F147" s="27">
        <v>66.418199999999999</v>
      </c>
      <c r="G147" s="27">
        <v>245.90770000000001</v>
      </c>
      <c r="H147" s="28">
        <f t="shared" si="14"/>
        <v>0.6</v>
      </c>
      <c r="I147" s="29">
        <f t="shared" si="15"/>
        <v>285.75862000000001</v>
      </c>
      <c r="J147">
        <f t="shared" si="12"/>
        <v>285.75862000000001</v>
      </c>
      <c r="K147">
        <f t="shared" si="13"/>
        <v>824.95219999999995</v>
      </c>
    </row>
    <row r="148" spans="1:11" x14ac:dyDescent="0.25">
      <c r="A148" s="26" t="s">
        <v>88</v>
      </c>
      <c r="B148" s="26" t="s">
        <v>89</v>
      </c>
      <c r="C148" s="26" t="s">
        <v>107</v>
      </c>
      <c r="D148" s="27">
        <v>0</v>
      </c>
      <c r="E148" s="27">
        <v>-868.50149999999996</v>
      </c>
      <c r="F148" s="27">
        <v>-132.3511</v>
      </c>
      <c r="G148" s="27">
        <v>-505.91640000000001</v>
      </c>
      <c r="H148" s="28">
        <f t="shared" si="14"/>
        <v>0.6</v>
      </c>
      <c r="I148" s="29">
        <f t="shared" si="15"/>
        <v>585.32705999999996</v>
      </c>
      <c r="J148">
        <f t="shared" si="12"/>
        <v>585.32705999999996</v>
      </c>
      <c r="K148">
        <f t="shared" si="13"/>
        <v>868.50149999999996</v>
      </c>
    </row>
    <row r="149" spans="1:11" x14ac:dyDescent="0.25">
      <c r="A149" s="26" t="s">
        <v>88</v>
      </c>
      <c r="B149" s="26" t="s">
        <v>89</v>
      </c>
      <c r="C149" s="26" t="s">
        <v>107</v>
      </c>
      <c r="D149" s="27">
        <v>1.2749999999999999</v>
      </c>
      <c r="E149" s="27">
        <v>-859.38879999999995</v>
      </c>
      <c r="F149" s="27">
        <v>-33.110999999999997</v>
      </c>
      <c r="G149" s="27">
        <v>-130.5744</v>
      </c>
      <c r="H149" s="28">
        <f t="shared" si="14"/>
        <v>0.6</v>
      </c>
      <c r="I149" s="29">
        <f t="shared" si="15"/>
        <v>150.441</v>
      </c>
      <c r="J149">
        <f t="shared" si="12"/>
        <v>150.441</v>
      </c>
      <c r="K149">
        <f t="shared" si="13"/>
        <v>859.38879999999995</v>
      </c>
    </row>
    <row r="150" spans="1:11" x14ac:dyDescent="0.25">
      <c r="A150" s="26" t="s">
        <v>88</v>
      </c>
      <c r="B150" s="26" t="s">
        <v>89</v>
      </c>
      <c r="C150" s="26" t="s">
        <v>107</v>
      </c>
      <c r="D150" s="27">
        <v>2.5499999999999998</v>
      </c>
      <c r="E150" s="27">
        <v>-850.27610000000004</v>
      </c>
      <c r="F150" s="27">
        <v>52.8581</v>
      </c>
      <c r="G150" s="27">
        <v>210.8485</v>
      </c>
      <c r="H150" s="28">
        <f t="shared" si="14"/>
        <v>0.6</v>
      </c>
      <c r="I150" s="29">
        <f t="shared" si="15"/>
        <v>242.56335999999999</v>
      </c>
      <c r="J150">
        <f t="shared" si="12"/>
        <v>242.56335999999999</v>
      </c>
      <c r="K150">
        <f t="shared" si="13"/>
        <v>850.27610000000004</v>
      </c>
    </row>
    <row r="151" spans="1:11" x14ac:dyDescent="0.25">
      <c r="A151" s="26" t="s">
        <v>88</v>
      </c>
      <c r="B151" s="26" t="s">
        <v>89</v>
      </c>
      <c r="C151" s="26" t="s">
        <v>108</v>
      </c>
      <c r="D151" s="27">
        <v>0</v>
      </c>
      <c r="E151" s="27">
        <v>-589.70659999999998</v>
      </c>
      <c r="F151" s="27">
        <v>-101.3373</v>
      </c>
      <c r="G151" s="27">
        <v>504.70049999999998</v>
      </c>
      <c r="H151" s="28">
        <f t="shared" si="14"/>
        <v>0.6</v>
      </c>
      <c r="I151" s="29">
        <f t="shared" si="15"/>
        <v>565.50288</v>
      </c>
      <c r="J151">
        <f t="shared" si="12"/>
        <v>565.50288</v>
      </c>
      <c r="K151">
        <f t="shared" si="13"/>
        <v>589.70659999999998</v>
      </c>
    </row>
    <row r="152" spans="1:11" x14ac:dyDescent="0.25">
      <c r="A152" s="26" t="s">
        <v>88</v>
      </c>
      <c r="B152" s="26" t="s">
        <v>89</v>
      </c>
      <c r="C152" s="26" t="s">
        <v>108</v>
      </c>
      <c r="D152" s="27">
        <v>1.2749999999999999</v>
      </c>
      <c r="E152" s="27">
        <v>-580.59389999999996</v>
      </c>
      <c r="F152" s="27">
        <v>-25.611499999999999</v>
      </c>
      <c r="G152" s="27">
        <v>129.4025</v>
      </c>
      <c r="H152" s="28">
        <f t="shared" si="14"/>
        <v>0.6</v>
      </c>
      <c r="I152" s="29">
        <f t="shared" si="15"/>
        <v>144.76939999999999</v>
      </c>
      <c r="J152">
        <f t="shared" si="12"/>
        <v>144.76939999999999</v>
      </c>
      <c r="K152">
        <f t="shared" si="13"/>
        <v>580.59389999999996</v>
      </c>
    </row>
    <row r="153" spans="1:11" x14ac:dyDescent="0.25">
      <c r="A153" s="26" t="s">
        <v>88</v>
      </c>
      <c r="B153" s="26" t="s">
        <v>89</v>
      </c>
      <c r="C153" s="26" t="s">
        <v>108</v>
      </c>
      <c r="D153" s="27">
        <v>2.5499999999999998</v>
      </c>
      <c r="E153" s="27">
        <v>-571.48130000000003</v>
      </c>
      <c r="F153" s="27">
        <v>63.898200000000003</v>
      </c>
      <c r="G153" s="27">
        <v>-211.96629999999999</v>
      </c>
      <c r="H153" s="28">
        <f t="shared" si="14"/>
        <v>0.6</v>
      </c>
      <c r="I153" s="29">
        <f t="shared" si="15"/>
        <v>250.30521999999999</v>
      </c>
      <c r="J153">
        <f t="shared" si="12"/>
        <v>250.30521999999999</v>
      </c>
      <c r="K153">
        <f t="shared" si="13"/>
        <v>571.48130000000003</v>
      </c>
    </row>
    <row r="154" spans="1:11" x14ac:dyDescent="0.25">
      <c r="A154" s="26" t="s">
        <v>88</v>
      </c>
      <c r="B154" s="26" t="s">
        <v>89</v>
      </c>
      <c r="C154" s="26" t="s">
        <v>108</v>
      </c>
      <c r="D154" s="27">
        <v>0</v>
      </c>
      <c r="E154" s="27">
        <v>-615.03060000000005</v>
      </c>
      <c r="F154" s="27">
        <v>-127.379</v>
      </c>
      <c r="G154" s="27">
        <v>432.93720000000002</v>
      </c>
      <c r="H154" s="28">
        <f t="shared" si="14"/>
        <v>0.6</v>
      </c>
      <c r="I154" s="29">
        <f t="shared" si="15"/>
        <v>509.3646</v>
      </c>
      <c r="J154">
        <f t="shared" si="12"/>
        <v>509.3646</v>
      </c>
      <c r="K154">
        <f t="shared" si="13"/>
        <v>615.03060000000005</v>
      </c>
    </row>
    <row r="155" spans="1:11" x14ac:dyDescent="0.25">
      <c r="A155" s="26" t="s">
        <v>88</v>
      </c>
      <c r="B155" s="26" t="s">
        <v>89</v>
      </c>
      <c r="C155" s="26" t="s">
        <v>108</v>
      </c>
      <c r="D155" s="27">
        <v>1.2749999999999999</v>
      </c>
      <c r="E155" s="27">
        <v>-605.91790000000003</v>
      </c>
      <c r="F155" s="27">
        <v>-31.8796</v>
      </c>
      <c r="G155" s="27">
        <v>110.97</v>
      </c>
      <c r="H155" s="28">
        <f t="shared" si="14"/>
        <v>0.6</v>
      </c>
      <c r="I155" s="29">
        <f t="shared" si="15"/>
        <v>130.09775999999999</v>
      </c>
      <c r="J155">
        <f t="shared" si="12"/>
        <v>130.09775999999999</v>
      </c>
      <c r="K155">
        <f t="shared" si="13"/>
        <v>605.91790000000003</v>
      </c>
    </row>
    <row r="156" spans="1:11" x14ac:dyDescent="0.25">
      <c r="A156" s="26" t="s">
        <v>88</v>
      </c>
      <c r="B156" s="26" t="s">
        <v>89</v>
      </c>
      <c r="C156" s="26" t="s">
        <v>108</v>
      </c>
      <c r="D156" s="27">
        <v>2.5499999999999998</v>
      </c>
      <c r="E156" s="27">
        <v>-596.80520000000001</v>
      </c>
      <c r="F156" s="27">
        <v>50.338000000000001</v>
      </c>
      <c r="G156" s="27">
        <v>-247.02549999999999</v>
      </c>
      <c r="H156" s="28">
        <f t="shared" si="14"/>
        <v>0.6</v>
      </c>
      <c r="I156" s="29">
        <f t="shared" si="15"/>
        <v>277.22829999999999</v>
      </c>
      <c r="J156">
        <f t="shared" si="12"/>
        <v>277.22829999999999</v>
      </c>
      <c r="K156">
        <f t="shared" si="13"/>
        <v>596.80520000000001</v>
      </c>
    </row>
    <row r="157" spans="1:11" x14ac:dyDescent="0.25">
      <c r="A157" s="26" t="s">
        <v>88</v>
      </c>
      <c r="B157" s="26" t="s">
        <v>89</v>
      </c>
      <c r="C157" s="26" t="s">
        <v>109</v>
      </c>
      <c r="D157" s="27">
        <v>0</v>
      </c>
      <c r="E157" s="27">
        <v>-779.8356</v>
      </c>
      <c r="F157" s="27">
        <v>161.27070000000001</v>
      </c>
      <c r="G157" s="27">
        <v>-427.01830000000001</v>
      </c>
      <c r="H157" s="28">
        <f t="shared" si="14"/>
        <v>0.6</v>
      </c>
      <c r="I157" s="29">
        <f t="shared" si="15"/>
        <v>523.78071999999997</v>
      </c>
      <c r="J157">
        <f t="shared" si="12"/>
        <v>523.78071999999997</v>
      </c>
      <c r="K157">
        <f t="shared" si="13"/>
        <v>779.8356</v>
      </c>
    </row>
    <row r="158" spans="1:11" x14ac:dyDescent="0.25">
      <c r="A158" s="26" t="s">
        <v>88</v>
      </c>
      <c r="B158" s="26" t="s">
        <v>89</v>
      </c>
      <c r="C158" s="26" t="s">
        <v>109</v>
      </c>
      <c r="D158" s="27">
        <v>1.2749999999999999</v>
      </c>
      <c r="E158" s="27">
        <v>-770.72289999999998</v>
      </c>
      <c r="F158" s="27">
        <v>38.005099999999999</v>
      </c>
      <c r="G158" s="27">
        <v>-110.41070000000001</v>
      </c>
      <c r="H158" s="28">
        <f t="shared" si="14"/>
        <v>0.6</v>
      </c>
      <c r="I158" s="29">
        <f t="shared" si="15"/>
        <v>133.21376000000001</v>
      </c>
      <c r="J158">
        <f t="shared" si="12"/>
        <v>133.21376000000001</v>
      </c>
      <c r="K158">
        <f t="shared" si="13"/>
        <v>770.72289999999998</v>
      </c>
    </row>
    <row r="159" spans="1:11" x14ac:dyDescent="0.25">
      <c r="A159" s="26" t="s">
        <v>88</v>
      </c>
      <c r="B159" s="26" t="s">
        <v>89</v>
      </c>
      <c r="C159" s="26" t="s">
        <v>109</v>
      </c>
      <c r="D159" s="27">
        <v>2.5499999999999998</v>
      </c>
      <c r="E159" s="27">
        <v>-761.61019999999996</v>
      </c>
      <c r="F159" s="27">
        <v>-72.032200000000003</v>
      </c>
      <c r="G159" s="27">
        <v>242.22020000000001</v>
      </c>
      <c r="H159" s="28">
        <f t="shared" si="14"/>
        <v>0.6</v>
      </c>
      <c r="I159" s="29">
        <f t="shared" si="15"/>
        <v>285.43952000000002</v>
      </c>
      <c r="J159">
        <f t="shared" si="12"/>
        <v>285.43952000000002</v>
      </c>
      <c r="K159">
        <f t="shared" si="13"/>
        <v>761.61019999999996</v>
      </c>
    </row>
    <row r="160" spans="1:11" x14ac:dyDescent="0.25">
      <c r="A160" s="26" t="s">
        <v>88</v>
      </c>
      <c r="B160" s="26" t="s">
        <v>89</v>
      </c>
      <c r="C160" s="26" t="s">
        <v>109</v>
      </c>
      <c r="D160" s="27">
        <v>0</v>
      </c>
      <c r="E160" s="27">
        <v>-805.15949999999998</v>
      </c>
      <c r="F160" s="27">
        <v>135.22900000000001</v>
      </c>
      <c r="G160" s="27">
        <v>-498.7817</v>
      </c>
      <c r="H160" s="28">
        <f t="shared" si="14"/>
        <v>0.6</v>
      </c>
      <c r="I160" s="29">
        <f t="shared" si="15"/>
        <v>579.91909999999996</v>
      </c>
      <c r="J160">
        <f t="shared" si="12"/>
        <v>579.91909999999996</v>
      </c>
      <c r="K160">
        <f t="shared" si="13"/>
        <v>805.15949999999998</v>
      </c>
    </row>
    <row r="161" spans="1:11" x14ac:dyDescent="0.25">
      <c r="A161" s="26" t="s">
        <v>88</v>
      </c>
      <c r="B161" s="26" t="s">
        <v>89</v>
      </c>
      <c r="C161" s="26" t="s">
        <v>109</v>
      </c>
      <c r="D161" s="27">
        <v>1.2749999999999999</v>
      </c>
      <c r="E161" s="27">
        <v>-796.04679999999996</v>
      </c>
      <c r="F161" s="27">
        <v>31.736999999999998</v>
      </c>
      <c r="G161" s="27">
        <v>-128.8433</v>
      </c>
      <c r="H161" s="28">
        <f t="shared" si="14"/>
        <v>0.6</v>
      </c>
      <c r="I161" s="29">
        <f t="shared" si="15"/>
        <v>147.88550000000001</v>
      </c>
      <c r="J161">
        <f t="shared" si="12"/>
        <v>147.88550000000001</v>
      </c>
      <c r="K161">
        <f t="shared" si="13"/>
        <v>796.04679999999996</v>
      </c>
    </row>
    <row r="162" spans="1:11" x14ac:dyDescent="0.25">
      <c r="A162" s="26" t="s">
        <v>88</v>
      </c>
      <c r="B162" s="26" t="s">
        <v>89</v>
      </c>
      <c r="C162" s="26" t="s">
        <v>109</v>
      </c>
      <c r="D162" s="27">
        <v>2.5499999999999998</v>
      </c>
      <c r="E162" s="27">
        <v>-786.93409999999994</v>
      </c>
      <c r="F162" s="27">
        <v>-85.592399999999998</v>
      </c>
      <c r="G162" s="27">
        <v>207.161</v>
      </c>
      <c r="H162" s="28">
        <f t="shared" si="14"/>
        <v>0.6</v>
      </c>
      <c r="I162" s="29">
        <f t="shared" si="15"/>
        <v>258.51643999999999</v>
      </c>
      <c r="J162">
        <f t="shared" si="12"/>
        <v>258.51643999999999</v>
      </c>
      <c r="K162">
        <f t="shared" si="13"/>
        <v>786.93409999999994</v>
      </c>
    </row>
    <row r="163" spans="1:11" x14ac:dyDescent="0.25">
      <c r="A163" s="26" t="s">
        <v>88</v>
      </c>
      <c r="B163" s="26" t="s">
        <v>89</v>
      </c>
      <c r="C163" s="26" t="s">
        <v>110</v>
      </c>
      <c r="D163" s="27">
        <v>0</v>
      </c>
      <c r="E163" s="27">
        <v>-545.62670000000003</v>
      </c>
      <c r="F163" s="27">
        <v>472.1071</v>
      </c>
      <c r="G163" s="27">
        <v>178.9607</v>
      </c>
      <c r="H163" s="28">
        <f t="shared" si="14"/>
        <v>0.6</v>
      </c>
      <c r="I163" s="29">
        <f t="shared" si="15"/>
        <v>579.48352</v>
      </c>
      <c r="J163">
        <f t="shared" si="12"/>
        <v>579.48352</v>
      </c>
      <c r="K163">
        <f t="shared" si="13"/>
        <v>545.62670000000003</v>
      </c>
    </row>
    <row r="164" spans="1:11" x14ac:dyDescent="0.25">
      <c r="A164" s="26" t="s">
        <v>88</v>
      </c>
      <c r="B164" s="26" t="s">
        <v>89</v>
      </c>
      <c r="C164" s="26" t="s">
        <v>110</v>
      </c>
      <c r="D164" s="27">
        <v>1.2749999999999999</v>
      </c>
      <c r="E164" s="27">
        <v>-536.51400000000001</v>
      </c>
      <c r="F164" s="27">
        <v>113.361</v>
      </c>
      <c r="G164" s="27">
        <v>45.376600000000003</v>
      </c>
      <c r="H164" s="28">
        <f t="shared" si="14"/>
        <v>0.6</v>
      </c>
      <c r="I164" s="29">
        <f t="shared" si="15"/>
        <v>140.58696</v>
      </c>
      <c r="J164">
        <f t="shared" ref="J164:J195" si="16">I164</f>
        <v>140.58696</v>
      </c>
      <c r="K164">
        <f t="shared" ref="K164:K199" si="17">-E164</f>
        <v>536.51400000000001</v>
      </c>
    </row>
    <row r="165" spans="1:11" x14ac:dyDescent="0.25">
      <c r="A165" s="26" t="s">
        <v>88</v>
      </c>
      <c r="B165" s="26" t="s">
        <v>89</v>
      </c>
      <c r="C165" s="26" t="s">
        <v>110</v>
      </c>
      <c r="D165" s="27">
        <v>2.5499999999999998</v>
      </c>
      <c r="E165" s="27">
        <v>-527.40129999999999</v>
      </c>
      <c r="F165" s="27">
        <v>-237.57650000000001</v>
      </c>
      <c r="G165" s="27">
        <v>-65.855400000000003</v>
      </c>
      <c r="H165" s="28">
        <f t="shared" si="14"/>
        <v>0.6</v>
      </c>
      <c r="I165" s="29">
        <f t="shared" si="15"/>
        <v>277.08974000000001</v>
      </c>
      <c r="J165">
        <f t="shared" si="16"/>
        <v>277.08974000000001</v>
      </c>
      <c r="K165">
        <f t="shared" si="17"/>
        <v>527.40129999999999</v>
      </c>
    </row>
    <row r="166" spans="1:11" x14ac:dyDescent="0.25">
      <c r="A166" s="26" t="s">
        <v>88</v>
      </c>
      <c r="B166" s="26" t="s">
        <v>89</v>
      </c>
      <c r="C166" s="26" t="s">
        <v>110</v>
      </c>
      <c r="D166" s="27">
        <v>0</v>
      </c>
      <c r="E166" s="27">
        <v>-562.05820000000006</v>
      </c>
      <c r="F166" s="27">
        <v>455.2099</v>
      </c>
      <c r="G166" s="27">
        <v>132.39670000000001</v>
      </c>
      <c r="H166" s="28">
        <f t="shared" si="14"/>
        <v>0.6</v>
      </c>
      <c r="I166" s="29">
        <f t="shared" si="15"/>
        <v>534.64792</v>
      </c>
      <c r="J166">
        <f t="shared" si="16"/>
        <v>534.64792</v>
      </c>
      <c r="K166">
        <f t="shared" si="17"/>
        <v>562.05820000000006</v>
      </c>
    </row>
    <row r="167" spans="1:11" x14ac:dyDescent="0.25">
      <c r="A167" s="26" t="s">
        <v>88</v>
      </c>
      <c r="B167" s="26" t="s">
        <v>89</v>
      </c>
      <c r="C167" s="26" t="s">
        <v>110</v>
      </c>
      <c r="D167" s="27">
        <v>1.2749999999999999</v>
      </c>
      <c r="E167" s="27">
        <v>-552.94550000000004</v>
      </c>
      <c r="F167" s="27">
        <v>109.29389999999999</v>
      </c>
      <c r="G167" s="27">
        <v>33.416600000000003</v>
      </c>
      <c r="H167" s="28">
        <f t="shared" si="14"/>
        <v>0.6</v>
      </c>
      <c r="I167" s="29">
        <f t="shared" si="15"/>
        <v>129.34386000000001</v>
      </c>
      <c r="J167">
        <f t="shared" si="16"/>
        <v>129.34386000000001</v>
      </c>
      <c r="K167">
        <f t="shared" si="17"/>
        <v>552.94550000000004</v>
      </c>
    </row>
    <row r="168" spans="1:11" x14ac:dyDescent="0.25">
      <c r="A168" s="26" t="s">
        <v>88</v>
      </c>
      <c r="B168" s="26" t="s">
        <v>89</v>
      </c>
      <c r="C168" s="26" t="s">
        <v>110</v>
      </c>
      <c r="D168" s="27">
        <v>2.5499999999999998</v>
      </c>
      <c r="E168" s="27">
        <v>-543.83280000000002</v>
      </c>
      <c r="F168" s="27">
        <v>-246.3751</v>
      </c>
      <c r="G168" s="27">
        <v>-88.603700000000003</v>
      </c>
      <c r="H168" s="28">
        <f t="shared" si="14"/>
        <v>0.6</v>
      </c>
      <c r="I168" s="29">
        <f t="shared" si="15"/>
        <v>299.53732000000002</v>
      </c>
      <c r="J168">
        <f t="shared" si="16"/>
        <v>299.53732000000002</v>
      </c>
      <c r="K168">
        <f t="shared" si="17"/>
        <v>543.83280000000002</v>
      </c>
    </row>
    <row r="169" spans="1:11" x14ac:dyDescent="0.25">
      <c r="A169" s="26" t="s">
        <v>88</v>
      </c>
      <c r="B169" s="26" t="s">
        <v>89</v>
      </c>
      <c r="C169" s="26" t="s">
        <v>111</v>
      </c>
      <c r="D169" s="27">
        <v>0</v>
      </c>
      <c r="E169" s="27">
        <v>-832.80790000000002</v>
      </c>
      <c r="F169" s="27">
        <v>-421.31819999999999</v>
      </c>
      <c r="G169" s="27">
        <v>-126.4778</v>
      </c>
      <c r="H169" s="28">
        <f t="shared" si="14"/>
        <v>0.6</v>
      </c>
      <c r="I169" s="29">
        <f t="shared" si="15"/>
        <v>497.20488</v>
      </c>
      <c r="J169">
        <f t="shared" si="16"/>
        <v>497.20488</v>
      </c>
      <c r="K169">
        <f t="shared" si="17"/>
        <v>832.80790000000002</v>
      </c>
    </row>
    <row r="170" spans="1:11" x14ac:dyDescent="0.25">
      <c r="A170" s="26" t="s">
        <v>88</v>
      </c>
      <c r="B170" s="26" t="s">
        <v>89</v>
      </c>
      <c r="C170" s="26" t="s">
        <v>111</v>
      </c>
      <c r="D170" s="27">
        <v>1.2749999999999999</v>
      </c>
      <c r="E170" s="27">
        <v>-823.6952</v>
      </c>
      <c r="F170" s="27">
        <v>-103.16840000000001</v>
      </c>
      <c r="G170" s="27">
        <v>-32.857300000000002</v>
      </c>
      <c r="H170" s="28">
        <f t="shared" si="14"/>
        <v>0.6</v>
      </c>
      <c r="I170" s="29">
        <f t="shared" si="15"/>
        <v>122.88278000000001</v>
      </c>
      <c r="J170">
        <f t="shared" si="16"/>
        <v>122.88278000000001</v>
      </c>
      <c r="K170">
        <f t="shared" si="17"/>
        <v>823.6952</v>
      </c>
    </row>
    <row r="171" spans="1:11" x14ac:dyDescent="0.25">
      <c r="A171" s="26" t="s">
        <v>88</v>
      </c>
      <c r="B171" s="26" t="s">
        <v>89</v>
      </c>
      <c r="C171" s="26" t="s">
        <v>111</v>
      </c>
      <c r="D171" s="27">
        <v>2.5499999999999998</v>
      </c>
      <c r="E171" s="27">
        <v>-814.58259999999996</v>
      </c>
      <c r="F171" s="27">
        <v>224.68090000000001</v>
      </c>
      <c r="G171" s="27">
        <v>83.798400000000001</v>
      </c>
      <c r="H171" s="28">
        <f t="shared" si="14"/>
        <v>0.6</v>
      </c>
      <c r="I171" s="29">
        <f t="shared" si="15"/>
        <v>274.95994000000002</v>
      </c>
      <c r="J171">
        <f t="shared" si="16"/>
        <v>274.95994000000002</v>
      </c>
      <c r="K171">
        <f t="shared" si="17"/>
        <v>814.58259999999996</v>
      </c>
    </row>
    <row r="172" spans="1:11" x14ac:dyDescent="0.25">
      <c r="A172" s="26" t="s">
        <v>88</v>
      </c>
      <c r="B172" s="26" t="s">
        <v>89</v>
      </c>
      <c r="C172" s="26" t="s">
        <v>111</v>
      </c>
      <c r="D172" s="27">
        <v>0</v>
      </c>
      <c r="E172" s="27">
        <v>-849.23950000000002</v>
      </c>
      <c r="F172" s="27">
        <v>-438.21539999999999</v>
      </c>
      <c r="G172" s="27">
        <v>-173.04179999999999</v>
      </c>
      <c r="H172" s="28">
        <f t="shared" si="14"/>
        <v>0.6</v>
      </c>
      <c r="I172" s="29">
        <f t="shared" si="15"/>
        <v>542.04048</v>
      </c>
      <c r="J172">
        <f t="shared" si="16"/>
        <v>542.04048</v>
      </c>
      <c r="K172">
        <f t="shared" si="17"/>
        <v>849.23950000000002</v>
      </c>
    </row>
    <row r="173" spans="1:11" x14ac:dyDescent="0.25">
      <c r="A173" s="26" t="s">
        <v>88</v>
      </c>
      <c r="B173" s="26" t="s">
        <v>89</v>
      </c>
      <c r="C173" s="26" t="s">
        <v>111</v>
      </c>
      <c r="D173" s="27">
        <v>1.2749999999999999</v>
      </c>
      <c r="E173" s="27">
        <v>-840.1268</v>
      </c>
      <c r="F173" s="27">
        <v>-107.2355</v>
      </c>
      <c r="G173" s="27">
        <v>-44.817399999999999</v>
      </c>
      <c r="H173" s="28">
        <f t="shared" si="14"/>
        <v>0.6</v>
      </c>
      <c r="I173" s="29">
        <f t="shared" si="15"/>
        <v>134.12594000000001</v>
      </c>
      <c r="J173">
        <f t="shared" si="16"/>
        <v>134.12594000000001</v>
      </c>
      <c r="K173">
        <f t="shared" si="17"/>
        <v>840.1268</v>
      </c>
    </row>
    <row r="174" spans="1:11" x14ac:dyDescent="0.25">
      <c r="A174" s="26" t="s">
        <v>88</v>
      </c>
      <c r="B174" s="26" t="s">
        <v>89</v>
      </c>
      <c r="C174" s="26" t="s">
        <v>111</v>
      </c>
      <c r="D174" s="27">
        <v>2.5499999999999998</v>
      </c>
      <c r="E174" s="27">
        <v>-831.01409999999998</v>
      </c>
      <c r="F174" s="27">
        <v>215.88229999999999</v>
      </c>
      <c r="G174" s="27">
        <v>61.0501</v>
      </c>
      <c r="H174" s="28">
        <f t="shared" si="14"/>
        <v>0.6</v>
      </c>
      <c r="I174" s="29">
        <f t="shared" si="15"/>
        <v>252.51236</v>
      </c>
      <c r="J174">
        <f t="shared" si="16"/>
        <v>252.51236</v>
      </c>
      <c r="K174">
        <f t="shared" si="17"/>
        <v>831.01409999999998</v>
      </c>
    </row>
    <row r="175" spans="1:11" x14ac:dyDescent="0.25">
      <c r="A175" s="26" t="s">
        <v>88</v>
      </c>
      <c r="B175" s="26" t="s">
        <v>89</v>
      </c>
      <c r="C175" s="26" t="s">
        <v>112</v>
      </c>
      <c r="D175" s="27">
        <v>0</v>
      </c>
      <c r="E175" s="27">
        <v>-621.66800000000001</v>
      </c>
      <c r="F175" s="27">
        <v>470.6155</v>
      </c>
      <c r="G175" s="27">
        <v>-102.69540000000001</v>
      </c>
      <c r="H175" s="28">
        <f t="shared" si="14"/>
        <v>0.6</v>
      </c>
      <c r="I175" s="29">
        <f t="shared" si="15"/>
        <v>532.23274000000004</v>
      </c>
      <c r="J175">
        <f t="shared" si="16"/>
        <v>532.23274000000004</v>
      </c>
      <c r="K175">
        <f t="shared" si="17"/>
        <v>621.66800000000001</v>
      </c>
    </row>
    <row r="176" spans="1:11" x14ac:dyDescent="0.25">
      <c r="A176" s="26" t="s">
        <v>88</v>
      </c>
      <c r="B176" s="26" t="s">
        <v>89</v>
      </c>
      <c r="C176" s="26" t="s">
        <v>112</v>
      </c>
      <c r="D176" s="27">
        <v>1.2749999999999999</v>
      </c>
      <c r="E176" s="27">
        <v>-612.55529999999999</v>
      </c>
      <c r="F176" s="27">
        <v>112.99160000000001</v>
      </c>
      <c r="G176" s="27">
        <v>-27.0867</v>
      </c>
      <c r="H176" s="28">
        <f t="shared" si="14"/>
        <v>0.6</v>
      </c>
      <c r="I176" s="29">
        <f t="shared" si="15"/>
        <v>129.24361999999999</v>
      </c>
      <c r="J176">
        <f t="shared" si="16"/>
        <v>129.24361999999999</v>
      </c>
      <c r="K176">
        <f t="shared" si="17"/>
        <v>612.55529999999999</v>
      </c>
    </row>
    <row r="177" spans="1:11" x14ac:dyDescent="0.25">
      <c r="A177" s="26" t="s">
        <v>88</v>
      </c>
      <c r="B177" s="26" t="s">
        <v>89</v>
      </c>
      <c r="C177" s="26" t="s">
        <v>112</v>
      </c>
      <c r="D177" s="27">
        <v>2.5499999999999998</v>
      </c>
      <c r="E177" s="27">
        <v>-603.44259999999997</v>
      </c>
      <c r="F177" s="27">
        <v>-236.82050000000001</v>
      </c>
      <c r="G177" s="27">
        <v>71.506799999999998</v>
      </c>
      <c r="H177" s="28">
        <f t="shared" si="14"/>
        <v>0.6</v>
      </c>
      <c r="I177" s="29">
        <f t="shared" si="15"/>
        <v>279.72458</v>
      </c>
      <c r="J177">
        <f t="shared" si="16"/>
        <v>279.72458</v>
      </c>
      <c r="K177">
        <f t="shared" si="17"/>
        <v>603.44259999999997</v>
      </c>
    </row>
    <row r="178" spans="1:11" x14ac:dyDescent="0.25">
      <c r="A178" s="26" t="s">
        <v>88</v>
      </c>
      <c r="B178" s="26" t="s">
        <v>89</v>
      </c>
      <c r="C178" s="26" t="s">
        <v>112</v>
      </c>
      <c r="D178" s="27">
        <v>0</v>
      </c>
      <c r="E178" s="27">
        <v>-638.09950000000003</v>
      </c>
      <c r="F178" s="27">
        <v>453.71820000000002</v>
      </c>
      <c r="G178" s="27">
        <v>-149.2594</v>
      </c>
      <c r="H178" s="28">
        <f t="shared" si="14"/>
        <v>0.6</v>
      </c>
      <c r="I178" s="29">
        <f t="shared" si="15"/>
        <v>543.27384000000006</v>
      </c>
      <c r="J178">
        <f t="shared" si="16"/>
        <v>543.27384000000006</v>
      </c>
      <c r="K178">
        <f t="shared" si="17"/>
        <v>638.09950000000003</v>
      </c>
    </row>
    <row r="179" spans="1:11" x14ac:dyDescent="0.25">
      <c r="A179" s="26" t="s">
        <v>88</v>
      </c>
      <c r="B179" s="26" t="s">
        <v>89</v>
      </c>
      <c r="C179" s="26" t="s">
        <v>112</v>
      </c>
      <c r="D179" s="27">
        <v>1.2749999999999999</v>
      </c>
      <c r="E179" s="27">
        <v>-628.98680000000002</v>
      </c>
      <c r="F179" s="27">
        <v>108.92449999999999</v>
      </c>
      <c r="G179" s="27">
        <v>-39.046799999999998</v>
      </c>
      <c r="H179" s="28">
        <f t="shared" si="14"/>
        <v>0.6</v>
      </c>
      <c r="I179" s="29">
        <f t="shared" si="15"/>
        <v>132.35257999999999</v>
      </c>
      <c r="J179">
        <f t="shared" si="16"/>
        <v>132.35257999999999</v>
      </c>
      <c r="K179">
        <f t="shared" si="17"/>
        <v>628.98680000000002</v>
      </c>
    </row>
    <row r="180" spans="1:11" x14ac:dyDescent="0.25">
      <c r="A180" s="26" t="s">
        <v>88</v>
      </c>
      <c r="B180" s="26" t="s">
        <v>89</v>
      </c>
      <c r="C180" s="26" t="s">
        <v>112</v>
      </c>
      <c r="D180" s="27">
        <v>2.5499999999999998</v>
      </c>
      <c r="E180" s="27">
        <v>-619.8741</v>
      </c>
      <c r="F180" s="27">
        <v>-245.6191</v>
      </c>
      <c r="G180" s="27">
        <v>48.758499999999998</v>
      </c>
      <c r="H180" s="28">
        <f t="shared" si="14"/>
        <v>0.6</v>
      </c>
      <c r="I180" s="29">
        <f t="shared" si="15"/>
        <v>274.87419999999997</v>
      </c>
      <c r="J180">
        <f t="shared" si="16"/>
        <v>274.87419999999997</v>
      </c>
      <c r="K180">
        <f t="shared" si="17"/>
        <v>619.8741</v>
      </c>
    </row>
    <row r="181" spans="1:11" x14ac:dyDescent="0.25">
      <c r="A181" s="26" t="s">
        <v>88</v>
      </c>
      <c r="B181" s="26" t="s">
        <v>89</v>
      </c>
      <c r="C181" s="26" t="s">
        <v>113</v>
      </c>
      <c r="D181" s="27">
        <v>0</v>
      </c>
      <c r="E181" s="27">
        <v>-756.76670000000001</v>
      </c>
      <c r="F181" s="27">
        <v>-419.82650000000001</v>
      </c>
      <c r="G181" s="27">
        <v>155.17830000000001</v>
      </c>
      <c r="H181" s="28">
        <f t="shared" si="14"/>
        <v>0.6</v>
      </c>
      <c r="I181" s="29">
        <f t="shared" si="15"/>
        <v>512.93348000000003</v>
      </c>
      <c r="J181">
        <f t="shared" si="16"/>
        <v>512.93348000000003</v>
      </c>
      <c r="K181">
        <f t="shared" si="17"/>
        <v>756.76670000000001</v>
      </c>
    </row>
    <row r="182" spans="1:11" x14ac:dyDescent="0.25">
      <c r="A182" s="26" t="s">
        <v>88</v>
      </c>
      <c r="B182" s="26" t="s">
        <v>89</v>
      </c>
      <c r="C182" s="26" t="s">
        <v>113</v>
      </c>
      <c r="D182" s="27">
        <v>1.2749999999999999</v>
      </c>
      <c r="E182" s="27">
        <v>-747.654</v>
      </c>
      <c r="F182" s="27">
        <v>-102.7989</v>
      </c>
      <c r="G182" s="27">
        <v>39.606000000000002</v>
      </c>
      <c r="H182" s="28">
        <f t="shared" si="14"/>
        <v>0.6</v>
      </c>
      <c r="I182" s="29">
        <f t="shared" si="15"/>
        <v>126.5625</v>
      </c>
      <c r="J182">
        <f t="shared" si="16"/>
        <v>126.5625</v>
      </c>
      <c r="K182">
        <f t="shared" si="17"/>
        <v>747.654</v>
      </c>
    </row>
    <row r="183" spans="1:11" x14ac:dyDescent="0.25">
      <c r="A183" s="26" t="s">
        <v>88</v>
      </c>
      <c r="B183" s="26" t="s">
        <v>89</v>
      </c>
      <c r="C183" s="26" t="s">
        <v>113</v>
      </c>
      <c r="D183" s="27">
        <v>2.5499999999999998</v>
      </c>
      <c r="E183" s="27">
        <v>-738.54129999999998</v>
      </c>
      <c r="F183" s="27">
        <v>223.92490000000001</v>
      </c>
      <c r="G183" s="27">
        <v>-53.563800000000001</v>
      </c>
      <c r="H183" s="28">
        <f t="shared" si="14"/>
        <v>0.6</v>
      </c>
      <c r="I183" s="29">
        <f t="shared" si="15"/>
        <v>256.06317999999999</v>
      </c>
      <c r="J183">
        <f t="shared" si="16"/>
        <v>256.06317999999999</v>
      </c>
      <c r="K183">
        <f t="shared" si="17"/>
        <v>738.54129999999998</v>
      </c>
    </row>
    <row r="184" spans="1:11" x14ac:dyDescent="0.25">
      <c r="A184" s="26" t="s">
        <v>88</v>
      </c>
      <c r="B184" s="26" t="s">
        <v>89</v>
      </c>
      <c r="C184" s="26" t="s">
        <v>113</v>
      </c>
      <c r="D184" s="27">
        <v>0</v>
      </c>
      <c r="E184" s="27">
        <v>-773.19820000000004</v>
      </c>
      <c r="F184" s="27">
        <v>-436.72379999999998</v>
      </c>
      <c r="G184" s="27">
        <v>108.6143</v>
      </c>
      <c r="H184" s="28">
        <f t="shared" si="14"/>
        <v>0.6</v>
      </c>
      <c r="I184" s="29">
        <f t="shared" si="15"/>
        <v>501.89238</v>
      </c>
      <c r="J184">
        <f t="shared" si="16"/>
        <v>501.89238</v>
      </c>
      <c r="K184">
        <f t="shared" si="17"/>
        <v>773.19820000000004</v>
      </c>
    </row>
    <row r="185" spans="1:11" x14ac:dyDescent="0.25">
      <c r="A185" s="26" t="s">
        <v>88</v>
      </c>
      <c r="B185" s="26" t="s">
        <v>89</v>
      </c>
      <c r="C185" s="26" t="s">
        <v>113</v>
      </c>
      <c r="D185" s="27">
        <v>1.2749999999999999</v>
      </c>
      <c r="E185" s="27">
        <v>-764.08550000000002</v>
      </c>
      <c r="F185" s="27">
        <v>-106.866</v>
      </c>
      <c r="G185" s="27">
        <v>27.646000000000001</v>
      </c>
      <c r="H185" s="28">
        <f t="shared" si="14"/>
        <v>0.6</v>
      </c>
      <c r="I185" s="29">
        <f t="shared" si="15"/>
        <v>123.45359999999999</v>
      </c>
      <c r="J185">
        <f t="shared" si="16"/>
        <v>123.45359999999999</v>
      </c>
      <c r="K185">
        <f t="shared" si="17"/>
        <v>764.08550000000002</v>
      </c>
    </row>
    <row r="186" spans="1:11" x14ac:dyDescent="0.25">
      <c r="A186" s="26" t="s">
        <v>88</v>
      </c>
      <c r="B186" s="26" t="s">
        <v>89</v>
      </c>
      <c r="C186" s="26" t="s">
        <v>113</v>
      </c>
      <c r="D186" s="27">
        <v>2.5499999999999998</v>
      </c>
      <c r="E186" s="27">
        <v>-754.97280000000001</v>
      </c>
      <c r="F186" s="27">
        <v>215.12629999999999</v>
      </c>
      <c r="G186" s="27">
        <v>-76.312100000000001</v>
      </c>
      <c r="H186" s="28">
        <f t="shared" si="14"/>
        <v>0.6</v>
      </c>
      <c r="I186" s="29">
        <f t="shared" si="15"/>
        <v>260.91355999999996</v>
      </c>
      <c r="J186">
        <f t="shared" si="16"/>
        <v>260.91355999999996</v>
      </c>
      <c r="K186">
        <f t="shared" si="17"/>
        <v>754.97280000000001</v>
      </c>
    </row>
    <row r="187" spans="1:11" x14ac:dyDescent="0.25">
      <c r="H187" s="6">
        <f t="shared" si="14"/>
        <v>0.6</v>
      </c>
      <c r="I187" s="5">
        <f t="shared" si="15"/>
        <v>0</v>
      </c>
      <c r="J187">
        <f t="shared" si="16"/>
        <v>0</v>
      </c>
      <c r="K187">
        <f t="shared" si="17"/>
        <v>0</v>
      </c>
    </row>
    <row r="188" spans="1:11" x14ac:dyDescent="0.25">
      <c r="H188" s="6">
        <f t="shared" si="14"/>
        <v>0.6</v>
      </c>
      <c r="I188" s="5">
        <f t="shared" si="15"/>
        <v>0</v>
      </c>
      <c r="J188">
        <f t="shared" si="16"/>
        <v>0</v>
      </c>
      <c r="K188">
        <f t="shared" si="17"/>
        <v>0</v>
      </c>
    </row>
    <row r="189" spans="1:11" x14ac:dyDescent="0.25">
      <c r="H189" s="6">
        <f t="shared" si="14"/>
        <v>0.6</v>
      </c>
      <c r="I189" s="5">
        <f t="shared" si="15"/>
        <v>0</v>
      </c>
      <c r="J189">
        <f t="shared" si="16"/>
        <v>0</v>
      </c>
      <c r="K189">
        <f t="shared" si="17"/>
        <v>0</v>
      </c>
    </row>
    <row r="190" spans="1:11" x14ac:dyDescent="0.25">
      <c r="H190" s="6">
        <f t="shared" si="14"/>
        <v>0.6</v>
      </c>
      <c r="I190" s="5">
        <f t="shared" si="15"/>
        <v>0</v>
      </c>
      <c r="J190">
        <f t="shared" si="16"/>
        <v>0</v>
      </c>
      <c r="K190">
        <f t="shared" si="17"/>
        <v>0</v>
      </c>
    </row>
    <row r="191" spans="1:11" x14ac:dyDescent="0.25">
      <c r="H191" s="6">
        <f t="shared" si="14"/>
        <v>0.6</v>
      </c>
      <c r="I191" s="5">
        <f t="shared" si="15"/>
        <v>0</v>
      </c>
      <c r="J191">
        <f t="shared" si="16"/>
        <v>0</v>
      </c>
      <c r="K191">
        <f t="shared" si="17"/>
        <v>0</v>
      </c>
    </row>
    <row r="192" spans="1:11" x14ac:dyDescent="0.25">
      <c r="H192" s="6">
        <f t="shared" si="14"/>
        <v>0.6</v>
      </c>
      <c r="I192" s="5">
        <f t="shared" si="15"/>
        <v>0</v>
      </c>
      <c r="J192">
        <f t="shared" si="16"/>
        <v>0</v>
      </c>
      <c r="K192">
        <f t="shared" si="17"/>
        <v>0</v>
      </c>
    </row>
    <row r="193" spans="8:11" x14ac:dyDescent="0.25">
      <c r="H193" s="6">
        <f t="shared" si="14"/>
        <v>0.6</v>
      </c>
      <c r="I193" s="5">
        <f t="shared" si="15"/>
        <v>0</v>
      </c>
      <c r="J193">
        <f t="shared" si="16"/>
        <v>0</v>
      </c>
      <c r="K193">
        <f t="shared" si="17"/>
        <v>0</v>
      </c>
    </row>
    <row r="194" spans="8:11" x14ac:dyDescent="0.25">
      <c r="H194" s="6">
        <f t="shared" si="14"/>
        <v>0.6</v>
      </c>
      <c r="I194" s="5">
        <f t="shared" si="15"/>
        <v>0</v>
      </c>
      <c r="J194">
        <f t="shared" si="16"/>
        <v>0</v>
      </c>
      <c r="K194">
        <f t="shared" si="17"/>
        <v>0</v>
      </c>
    </row>
    <row r="195" spans="8:11" x14ac:dyDescent="0.25">
      <c r="H195" s="6">
        <f t="shared" si="14"/>
        <v>0.6</v>
      </c>
      <c r="I195" s="5">
        <f t="shared" si="15"/>
        <v>0</v>
      </c>
      <c r="J195">
        <f t="shared" si="16"/>
        <v>0</v>
      </c>
      <c r="K195">
        <f t="shared" si="17"/>
        <v>0</v>
      </c>
    </row>
    <row r="196" spans="8:11" x14ac:dyDescent="0.25">
      <c r="H196" s="6">
        <f t="shared" si="14"/>
        <v>0.6</v>
      </c>
      <c r="I196" s="5">
        <f t="shared" si="15"/>
        <v>0</v>
      </c>
      <c r="J196">
        <f t="shared" ref="J196:J199" si="18">I196</f>
        <v>0</v>
      </c>
      <c r="K196">
        <f t="shared" si="17"/>
        <v>0</v>
      </c>
    </row>
    <row r="197" spans="8:11" x14ac:dyDescent="0.25">
      <c r="H197" s="6">
        <f t="shared" ref="H197:H199" si="19">IF(ABS(E197*1000)/$M$1/$M$3&lt;0.400001,MAX(0.6,(0.5+ABS(E197*1000)/$M$1/$M$3)*($M$2+280)/700),MAX(0.5,(1.3-ABS(E197*1000)/$M$1/$M$3)*($M$2+280)/700))</f>
        <v>0.6</v>
      </c>
      <c r="I197" s="5">
        <f t="shared" ref="I197:I199" si="20">MAX(ABS(F197)+H197*ABS(G197),ABS(G197)+H197*ABS(F197))</f>
        <v>0</v>
      </c>
      <c r="J197">
        <f t="shared" si="18"/>
        <v>0</v>
      </c>
      <c r="K197">
        <f t="shared" si="17"/>
        <v>0</v>
      </c>
    </row>
    <row r="198" spans="8:11" x14ac:dyDescent="0.25">
      <c r="H198" s="6">
        <f t="shared" si="19"/>
        <v>0.6</v>
      </c>
      <c r="I198" s="5">
        <f t="shared" si="20"/>
        <v>0</v>
      </c>
      <c r="J198">
        <f t="shared" si="18"/>
        <v>0</v>
      </c>
      <c r="K198">
        <f t="shared" si="17"/>
        <v>0</v>
      </c>
    </row>
    <row r="199" spans="8:11" x14ac:dyDescent="0.25">
      <c r="H199" s="6">
        <f t="shared" si="19"/>
        <v>0.6</v>
      </c>
      <c r="I199" s="5">
        <f t="shared" si="20"/>
        <v>0</v>
      </c>
      <c r="J199">
        <f t="shared" si="18"/>
        <v>0</v>
      </c>
      <c r="K199">
        <f t="shared" si="17"/>
        <v>0</v>
      </c>
    </row>
  </sheetData>
  <mergeCells count="2">
    <mergeCell ref="H2:H3"/>
    <mergeCell ref="A1:G1"/>
  </mergeCells>
  <phoneticPr fontId="2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99"/>
  <sheetViews>
    <sheetView topLeftCell="C1" workbookViewId="0">
      <selection activeCell="I8" sqref="I8"/>
    </sheetView>
  </sheetViews>
  <sheetFormatPr defaultRowHeight="13.8" x14ac:dyDescent="0.25"/>
  <cols>
    <col min="1" max="2" width="8.69921875" customWidth="1"/>
    <col min="3" max="3" width="16.59765625" customWidth="1"/>
    <col min="4" max="4" width="8.69921875" customWidth="1"/>
    <col min="5" max="5" width="9.69921875" customWidth="1"/>
    <col min="6" max="6" width="10" customWidth="1"/>
    <col min="7" max="7" width="8.69921875" customWidth="1"/>
    <col min="8" max="8" width="9.59765625" bestFit="1" customWidth="1"/>
    <col min="12" max="12" width="10.296875" customWidth="1"/>
    <col min="16" max="17" width="9.69921875" bestFit="1" customWidth="1"/>
  </cols>
  <sheetData>
    <row r="1" spans="1:17" ht="15" x14ac:dyDescent="0.25">
      <c r="A1" s="10" t="s">
        <v>0</v>
      </c>
      <c r="B1" s="11"/>
      <c r="C1" s="11"/>
      <c r="D1" s="11"/>
      <c r="E1" s="11"/>
      <c r="F1" s="11"/>
      <c r="G1" s="11"/>
      <c r="H1" s="4"/>
      <c r="I1" s="4"/>
      <c r="L1" s="1" t="s">
        <v>76</v>
      </c>
      <c r="M1">
        <v>25</v>
      </c>
    </row>
    <row r="2" spans="1:17" ht="16.2" customHeight="1" thickBot="1" x14ac:dyDescent="0.3">
      <c r="A2" s="12" t="s">
        <v>1</v>
      </c>
      <c r="B2" s="12" t="s">
        <v>2</v>
      </c>
      <c r="C2" s="12" t="s">
        <v>3</v>
      </c>
      <c r="D2" s="12" t="s">
        <v>4</v>
      </c>
      <c r="E2" s="12" t="s">
        <v>6</v>
      </c>
      <c r="F2" s="12" t="s">
        <v>9</v>
      </c>
      <c r="G2" s="12" t="s">
        <v>10</v>
      </c>
      <c r="H2" s="31" t="s">
        <v>73</v>
      </c>
      <c r="I2" s="2" t="s">
        <v>72</v>
      </c>
      <c r="L2" s="1" t="s">
        <v>74</v>
      </c>
      <c r="M2">
        <v>400</v>
      </c>
    </row>
    <row r="3" spans="1:17" ht="17.399999999999999" customHeight="1" x14ac:dyDescent="0.25">
      <c r="A3" s="13"/>
      <c r="B3" s="13"/>
      <c r="C3" s="13"/>
      <c r="D3" s="13" t="s">
        <v>5</v>
      </c>
      <c r="E3" s="13" t="s">
        <v>7</v>
      </c>
      <c r="F3" s="13" t="s">
        <v>8</v>
      </c>
      <c r="G3" s="13" t="s">
        <v>8</v>
      </c>
      <c r="H3" s="32"/>
      <c r="I3" s="3" t="s">
        <v>8</v>
      </c>
      <c r="J3" t="s">
        <v>78</v>
      </c>
      <c r="K3" t="s">
        <v>77</v>
      </c>
      <c r="L3" s="1" t="s">
        <v>75</v>
      </c>
      <c r="M3">
        <f>650*650</f>
        <v>422500</v>
      </c>
      <c r="N3" s="7" t="s">
        <v>82</v>
      </c>
      <c r="O3" s="8" t="s">
        <v>81</v>
      </c>
      <c r="P3" s="8" t="s">
        <v>79</v>
      </c>
      <c r="Q3" s="9" t="s">
        <v>80</v>
      </c>
    </row>
    <row r="4" spans="1:17" x14ac:dyDescent="0.25">
      <c r="A4" t="s">
        <v>83</v>
      </c>
      <c r="B4" t="s">
        <v>84</v>
      </c>
      <c r="C4" t="s">
        <v>11</v>
      </c>
      <c r="D4">
        <v>0</v>
      </c>
      <c r="E4">
        <v>-956.30899999999997</v>
      </c>
      <c r="F4">
        <v>17.995999999999999</v>
      </c>
      <c r="G4">
        <v>7.335</v>
      </c>
      <c r="H4" s="6">
        <f>IF(ABS(E4*1000)/$M$1/$M$3&lt;0.400001,MAX(0.6,(0.5+ABS(E4*1000)/$M$1/$M$3)*($M$2+280)/700),MAX(0.5,(1.3-ABS(E4*1000)/$M$1/$M$3)*($M$2+280)/700))</f>
        <v>0.6</v>
      </c>
      <c r="I4" s="5">
        <f>MAX(ABS(F4)+H4*ABS(G4),ABS(G4)+H4*ABS(F4))</f>
        <v>22.396999999999998</v>
      </c>
      <c r="J4">
        <f t="shared" ref="J4:J67" si="0">I4</f>
        <v>22.396999999999998</v>
      </c>
      <c r="K4">
        <f t="shared" ref="K4:K67" si="1">-E4</f>
        <v>956.30899999999997</v>
      </c>
      <c r="N4" s="18">
        <v>1</v>
      </c>
      <c r="O4" s="14">
        <v>6153.7860000000001</v>
      </c>
      <c r="P4" s="14">
        <v>0</v>
      </c>
      <c r="Q4" s="15">
        <v>0</v>
      </c>
    </row>
    <row r="5" spans="1:17" x14ac:dyDescent="0.25">
      <c r="A5" t="s">
        <v>83</v>
      </c>
      <c r="B5" t="s">
        <v>84</v>
      </c>
      <c r="C5" t="s">
        <v>11</v>
      </c>
      <c r="D5">
        <v>2.15</v>
      </c>
      <c r="E5">
        <v>-925.13</v>
      </c>
      <c r="F5">
        <v>-25.434999999999999</v>
      </c>
      <c r="G5">
        <v>-12.647</v>
      </c>
      <c r="H5" s="6">
        <f t="shared" ref="H5:H68" si="2">IF(ABS(E5*1000)/$M$1/$M$3&lt;0.400001,MAX(0.6,(0.5+ABS(E5*1000)/$M$1/$M$3)*($M$2+280)/700),MAX(0.5,(1.3-ABS(E5*1000)/$M$1/$M$3)*($M$2+280)/700))</f>
        <v>0.6</v>
      </c>
      <c r="I5" s="5">
        <f t="shared" ref="I5:I68" si="3">MAX(ABS(F5)+H5*ABS(G5),ABS(G5)+H5*ABS(F5))</f>
        <v>33.023199999999996</v>
      </c>
      <c r="J5">
        <f t="shared" si="0"/>
        <v>33.023199999999996</v>
      </c>
      <c r="K5">
        <f t="shared" si="1"/>
        <v>925.13</v>
      </c>
      <c r="N5" s="18">
        <v>2</v>
      </c>
      <c r="O5" s="14">
        <v>6153.7860000000001</v>
      </c>
      <c r="P5" s="14">
        <v>0</v>
      </c>
      <c r="Q5" s="15">
        <v>311.31299999999999</v>
      </c>
    </row>
    <row r="6" spans="1:17" x14ac:dyDescent="0.25">
      <c r="A6" t="s">
        <v>83</v>
      </c>
      <c r="B6" t="s">
        <v>84</v>
      </c>
      <c r="C6" t="s">
        <v>12</v>
      </c>
      <c r="D6">
        <v>0</v>
      </c>
      <c r="E6">
        <v>-934.20299999999997</v>
      </c>
      <c r="F6">
        <v>18.844000000000001</v>
      </c>
      <c r="G6">
        <v>6.3730000000000002</v>
      </c>
      <c r="H6" s="6">
        <f t="shared" si="2"/>
        <v>0.6</v>
      </c>
      <c r="I6" s="5">
        <f t="shared" si="3"/>
        <v>22.6678</v>
      </c>
      <c r="J6">
        <f t="shared" si="0"/>
        <v>22.6678</v>
      </c>
      <c r="K6">
        <f t="shared" si="1"/>
        <v>934.20299999999997</v>
      </c>
      <c r="N6" s="18">
        <v>3</v>
      </c>
      <c r="O6" s="14">
        <v>5628.6949999999997</v>
      </c>
      <c r="P6" s="14">
        <v>0</v>
      </c>
      <c r="Q6" s="15">
        <v>481.32600000000002</v>
      </c>
    </row>
    <row r="7" spans="1:17" x14ac:dyDescent="0.25">
      <c r="A7" t="s">
        <v>83</v>
      </c>
      <c r="B7" t="s">
        <v>84</v>
      </c>
      <c r="C7" t="s">
        <v>12</v>
      </c>
      <c r="D7">
        <v>2.15</v>
      </c>
      <c r="E7">
        <v>-907.47900000000004</v>
      </c>
      <c r="F7">
        <v>-26.574000000000002</v>
      </c>
      <c r="G7">
        <v>-12.087</v>
      </c>
      <c r="H7" s="6">
        <f t="shared" si="2"/>
        <v>0.6</v>
      </c>
      <c r="I7" s="5">
        <f t="shared" si="3"/>
        <v>33.8262</v>
      </c>
      <c r="J7">
        <f t="shared" si="0"/>
        <v>33.8262</v>
      </c>
      <c r="K7">
        <f t="shared" si="1"/>
        <v>907.47900000000004</v>
      </c>
      <c r="N7" s="18">
        <v>4</v>
      </c>
      <c r="O7" s="14">
        <v>4769.076</v>
      </c>
      <c r="P7" s="14">
        <v>0</v>
      </c>
      <c r="Q7" s="15">
        <v>614.80499999999995</v>
      </c>
    </row>
    <row r="8" spans="1:17" x14ac:dyDescent="0.25">
      <c r="A8" t="s">
        <v>83</v>
      </c>
      <c r="B8" t="s">
        <v>84</v>
      </c>
      <c r="C8" t="s">
        <v>13</v>
      </c>
      <c r="D8">
        <v>0</v>
      </c>
      <c r="E8">
        <v>-929.25400000000002</v>
      </c>
      <c r="F8">
        <v>18.841000000000001</v>
      </c>
      <c r="G8">
        <v>6.3650000000000002</v>
      </c>
      <c r="H8" s="6">
        <f t="shared" si="2"/>
        <v>0.6</v>
      </c>
      <c r="I8" s="5">
        <f t="shared" si="3"/>
        <v>22.66</v>
      </c>
      <c r="J8">
        <f t="shared" si="0"/>
        <v>22.66</v>
      </c>
      <c r="K8">
        <f t="shared" si="1"/>
        <v>929.25400000000002</v>
      </c>
      <c r="N8" s="18">
        <v>5</v>
      </c>
      <c r="O8" s="14">
        <v>3813.28</v>
      </c>
      <c r="P8" s="14">
        <v>0</v>
      </c>
      <c r="Q8" s="15">
        <v>718.67</v>
      </c>
    </row>
    <row r="9" spans="1:17" x14ac:dyDescent="0.25">
      <c r="A9" t="s">
        <v>83</v>
      </c>
      <c r="B9" t="s">
        <v>84</v>
      </c>
      <c r="C9" t="s">
        <v>13</v>
      </c>
      <c r="D9">
        <v>2.15</v>
      </c>
      <c r="E9">
        <v>-902.53</v>
      </c>
      <c r="F9">
        <v>-26.577000000000002</v>
      </c>
      <c r="G9">
        <v>-12.086</v>
      </c>
      <c r="H9" s="6">
        <f t="shared" si="2"/>
        <v>0.6</v>
      </c>
      <c r="I9" s="5">
        <f t="shared" si="3"/>
        <v>33.828600000000002</v>
      </c>
      <c r="J9">
        <f t="shared" si="0"/>
        <v>33.828600000000002</v>
      </c>
      <c r="K9">
        <f t="shared" si="1"/>
        <v>902.53</v>
      </c>
      <c r="N9" s="18">
        <v>6</v>
      </c>
      <c r="O9" s="14">
        <v>2688.5619999999999</v>
      </c>
      <c r="P9" s="14">
        <v>0</v>
      </c>
      <c r="Q9" s="15">
        <v>802.87599999999998</v>
      </c>
    </row>
    <row r="10" spans="1:17" x14ac:dyDescent="0.25">
      <c r="A10" t="s">
        <v>83</v>
      </c>
      <c r="B10" t="s">
        <v>84</v>
      </c>
      <c r="C10" t="s">
        <v>14</v>
      </c>
      <c r="D10">
        <v>0</v>
      </c>
      <c r="E10">
        <v>-881.61800000000005</v>
      </c>
      <c r="F10">
        <v>16.53</v>
      </c>
      <c r="G10">
        <v>6.27</v>
      </c>
      <c r="H10" s="6">
        <f t="shared" si="2"/>
        <v>0.6</v>
      </c>
      <c r="I10" s="5">
        <f t="shared" si="3"/>
        <v>20.292000000000002</v>
      </c>
      <c r="J10">
        <f t="shared" si="0"/>
        <v>20.292000000000002</v>
      </c>
      <c r="K10">
        <f t="shared" si="1"/>
        <v>881.61800000000005</v>
      </c>
      <c r="N10" s="18">
        <v>7</v>
      </c>
      <c r="O10" s="14">
        <v>2213.1379999999999</v>
      </c>
      <c r="P10" s="14">
        <v>0</v>
      </c>
      <c r="Q10" s="15">
        <v>905.57</v>
      </c>
    </row>
    <row r="11" spans="1:17" x14ac:dyDescent="0.25">
      <c r="A11" t="s">
        <v>83</v>
      </c>
      <c r="B11" t="s">
        <v>84</v>
      </c>
      <c r="C11" t="s">
        <v>14</v>
      </c>
      <c r="D11">
        <v>2.15</v>
      </c>
      <c r="E11">
        <v>-854.89400000000001</v>
      </c>
      <c r="F11">
        <v>-23.321000000000002</v>
      </c>
      <c r="G11">
        <v>-11.36</v>
      </c>
      <c r="H11" s="6">
        <f t="shared" si="2"/>
        <v>0.6</v>
      </c>
      <c r="I11" s="5">
        <f t="shared" si="3"/>
        <v>30.137</v>
      </c>
      <c r="J11">
        <f t="shared" si="0"/>
        <v>30.137</v>
      </c>
      <c r="K11">
        <f t="shared" si="1"/>
        <v>854.89400000000001</v>
      </c>
      <c r="N11" s="18">
        <v>8</v>
      </c>
      <c r="O11" s="14">
        <v>1544.819</v>
      </c>
      <c r="P11" s="14">
        <v>0</v>
      </c>
      <c r="Q11" s="15">
        <v>979.85400000000004</v>
      </c>
    </row>
    <row r="12" spans="1:17" x14ac:dyDescent="0.25">
      <c r="A12" t="s">
        <v>83</v>
      </c>
      <c r="B12" t="s">
        <v>84</v>
      </c>
      <c r="C12" t="s">
        <v>15</v>
      </c>
      <c r="D12">
        <v>0</v>
      </c>
      <c r="E12">
        <v>-865.78099999999995</v>
      </c>
      <c r="F12">
        <v>16.52</v>
      </c>
      <c r="G12">
        <v>6.2450000000000001</v>
      </c>
      <c r="H12" s="6">
        <f t="shared" si="2"/>
        <v>0.6</v>
      </c>
      <c r="I12" s="5">
        <f t="shared" si="3"/>
        <v>20.266999999999999</v>
      </c>
      <c r="J12">
        <f t="shared" si="0"/>
        <v>20.266999999999999</v>
      </c>
      <c r="K12">
        <f t="shared" si="1"/>
        <v>865.78099999999995</v>
      </c>
      <c r="N12" s="18">
        <v>9</v>
      </c>
      <c r="O12" s="14">
        <v>283.63200000000001</v>
      </c>
      <c r="P12" s="14">
        <v>0</v>
      </c>
      <c r="Q12" s="15">
        <v>764.57100000000003</v>
      </c>
    </row>
    <row r="13" spans="1:17" x14ac:dyDescent="0.25">
      <c r="A13" t="s">
        <v>83</v>
      </c>
      <c r="B13" t="s">
        <v>84</v>
      </c>
      <c r="C13" t="s">
        <v>15</v>
      </c>
      <c r="D13">
        <v>2.15</v>
      </c>
      <c r="E13">
        <v>-839.05600000000004</v>
      </c>
      <c r="F13">
        <v>-23.331</v>
      </c>
      <c r="G13">
        <v>-11.358000000000001</v>
      </c>
      <c r="H13" s="6">
        <f t="shared" si="2"/>
        <v>0.6</v>
      </c>
      <c r="I13" s="5">
        <f t="shared" si="3"/>
        <v>30.145800000000001</v>
      </c>
      <c r="J13">
        <f t="shared" si="0"/>
        <v>30.145800000000001</v>
      </c>
      <c r="K13">
        <f t="shared" si="1"/>
        <v>839.05600000000004</v>
      </c>
      <c r="N13" s="18">
        <v>10</v>
      </c>
      <c r="O13" s="14">
        <v>-1194.4960000000001</v>
      </c>
      <c r="P13" s="14">
        <v>0</v>
      </c>
      <c r="Q13" s="15">
        <v>417.37400000000002</v>
      </c>
    </row>
    <row r="14" spans="1:17" ht="14.4" thickBot="1" x14ac:dyDescent="0.3">
      <c r="A14" t="s">
        <v>83</v>
      </c>
      <c r="B14" t="s">
        <v>84</v>
      </c>
      <c r="C14" t="s">
        <v>16</v>
      </c>
      <c r="D14">
        <v>0</v>
      </c>
      <c r="E14">
        <v>-1870.404</v>
      </c>
      <c r="F14">
        <v>57.268000000000001</v>
      </c>
      <c r="G14">
        <v>482.53699999999998</v>
      </c>
      <c r="H14" s="6">
        <f t="shared" si="2"/>
        <v>0.65773453524936598</v>
      </c>
      <c r="I14" s="5">
        <f t="shared" si="3"/>
        <v>520.2041413646607</v>
      </c>
      <c r="J14">
        <f t="shared" si="0"/>
        <v>520.2041413646607</v>
      </c>
      <c r="K14">
        <f t="shared" si="1"/>
        <v>1870.404</v>
      </c>
      <c r="N14" s="19">
        <v>11</v>
      </c>
      <c r="O14" s="16">
        <v>-2714.6880000000001</v>
      </c>
      <c r="P14" s="16">
        <v>0</v>
      </c>
      <c r="Q14" s="17">
        <v>0</v>
      </c>
    </row>
    <row r="15" spans="1:17" x14ac:dyDescent="0.25">
      <c r="A15" t="s">
        <v>83</v>
      </c>
      <c r="B15" t="s">
        <v>84</v>
      </c>
      <c r="C15" t="s">
        <v>16</v>
      </c>
      <c r="D15">
        <v>2.15</v>
      </c>
      <c r="E15">
        <v>-1843.6790000000001</v>
      </c>
      <c r="F15">
        <v>-19.992000000000001</v>
      </c>
      <c r="G15">
        <v>24.51</v>
      </c>
      <c r="H15" s="6">
        <f t="shared" si="2"/>
        <v>0.65527664852070999</v>
      </c>
      <c r="I15" s="5">
        <f t="shared" si="3"/>
        <v>37.610290757226039</v>
      </c>
      <c r="J15">
        <f t="shared" si="0"/>
        <v>37.610290757226039</v>
      </c>
      <c r="K15">
        <f t="shared" si="1"/>
        <v>1843.6790000000001</v>
      </c>
    </row>
    <row r="16" spans="1:17" x14ac:dyDescent="0.25">
      <c r="A16" t="s">
        <v>83</v>
      </c>
      <c r="B16" t="s">
        <v>84</v>
      </c>
      <c r="C16" t="s">
        <v>17</v>
      </c>
      <c r="D16">
        <v>0</v>
      </c>
      <c r="E16">
        <v>-2057.8739999999998</v>
      </c>
      <c r="F16">
        <v>-16.908000000000001</v>
      </c>
      <c r="G16">
        <v>356.48899999999998</v>
      </c>
      <c r="H16" s="6">
        <f t="shared" si="2"/>
        <v>0.67497607032967033</v>
      </c>
      <c r="I16" s="5">
        <f t="shared" si="3"/>
        <v>367.90149539713406</v>
      </c>
      <c r="J16">
        <f t="shared" si="0"/>
        <v>367.90149539713406</v>
      </c>
      <c r="K16">
        <f t="shared" si="1"/>
        <v>2057.8739999999998</v>
      </c>
    </row>
    <row r="17" spans="1:11" x14ac:dyDescent="0.25">
      <c r="A17" t="s">
        <v>83</v>
      </c>
      <c r="B17" t="s">
        <v>84</v>
      </c>
      <c r="C17" t="s">
        <v>17</v>
      </c>
      <c r="D17">
        <v>2.15</v>
      </c>
      <c r="E17">
        <v>-2031.1489999999999</v>
      </c>
      <c r="F17">
        <v>-25.838999999999999</v>
      </c>
      <c r="G17">
        <v>19.527000000000001</v>
      </c>
      <c r="H17" s="6">
        <f t="shared" si="2"/>
        <v>0.67251818360101445</v>
      </c>
      <c r="I17" s="5">
        <f t="shared" si="3"/>
        <v>38.971262571177007</v>
      </c>
      <c r="J17">
        <f t="shared" si="0"/>
        <v>38.971262571177007</v>
      </c>
      <c r="K17">
        <f t="shared" si="1"/>
        <v>2031.1489999999999</v>
      </c>
    </row>
    <row r="18" spans="1:11" x14ac:dyDescent="0.25">
      <c r="A18" t="s">
        <v>83</v>
      </c>
      <c r="B18" t="s">
        <v>84</v>
      </c>
      <c r="C18" t="s">
        <v>18</v>
      </c>
      <c r="D18">
        <v>0</v>
      </c>
      <c r="E18">
        <v>341.18400000000003</v>
      </c>
      <c r="F18">
        <v>49.805</v>
      </c>
      <c r="G18">
        <v>-343.80599999999998</v>
      </c>
      <c r="H18" s="6">
        <f t="shared" si="2"/>
        <v>0.6</v>
      </c>
      <c r="I18" s="5">
        <f t="shared" si="3"/>
        <v>373.68899999999996</v>
      </c>
      <c r="J18">
        <f t="shared" si="0"/>
        <v>373.68899999999996</v>
      </c>
      <c r="K18">
        <f t="shared" si="1"/>
        <v>-341.18400000000003</v>
      </c>
    </row>
    <row r="19" spans="1:11" x14ac:dyDescent="0.25">
      <c r="A19" t="s">
        <v>83</v>
      </c>
      <c r="B19" t="s">
        <v>84</v>
      </c>
      <c r="C19" t="s">
        <v>18</v>
      </c>
      <c r="D19">
        <v>2.15</v>
      </c>
      <c r="E19">
        <v>367.90800000000002</v>
      </c>
      <c r="F19">
        <v>-20.547000000000001</v>
      </c>
      <c r="G19">
        <v>-42.345999999999997</v>
      </c>
      <c r="H19" s="6">
        <f t="shared" si="2"/>
        <v>0.6</v>
      </c>
      <c r="I19" s="5">
        <f t="shared" si="3"/>
        <v>54.674199999999999</v>
      </c>
      <c r="J19">
        <f t="shared" si="0"/>
        <v>54.674199999999999</v>
      </c>
      <c r="K19">
        <f t="shared" si="1"/>
        <v>-367.90800000000002</v>
      </c>
    </row>
    <row r="20" spans="1:11" x14ac:dyDescent="0.25">
      <c r="A20" t="s">
        <v>83</v>
      </c>
      <c r="B20" t="s">
        <v>84</v>
      </c>
      <c r="C20" t="s">
        <v>19</v>
      </c>
      <c r="D20">
        <v>0</v>
      </c>
      <c r="E20">
        <v>153.714</v>
      </c>
      <c r="F20">
        <v>-24.370999999999999</v>
      </c>
      <c r="G20">
        <v>-469.85399999999998</v>
      </c>
      <c r="H20" s="6">
        <f t="shared" si="2"/>
        <v>0.6</v>
      </c>
      <c r="I20" s="5">
        <f t="shared" si="3"/>
        <v>484.47659999999996</v>
      </c>
      <c r="J20">
        <f t="shared" si="0"/>
        <v>484.47659999999996</v>
      </c>
      <c r="K20">
        <f t="shared" si="1"/>
        <v>-153.714</v>
      </c>
    </row>
    <row r="21" spans="1:11" x14ac:dyDescent="0.25">
      <c r="A21" t="s">
        <v>83</v>
      </c>
      <c r="B21" t="s">
        <v>84</v>
      </c>
      <c r="C21" t="s">
        <v>19</v>
      </c>
      <c r="D21">
        <v>2.15</v>
      </c>
      <c r="E21">
        <v>180.43799999999999</v>
      </c>
      <c r="F21">
        <v>-26.393999999999998</v>
      </c>
      <c r="G21">
        <v>-47.329000000000001</v>
      </c>
      <c r="H21" s="6">
        <f t="shared" si="2"/>
        <v>0.6</v>
      </c>
      <c r="I21" s="5">
        <f t="shared" si="3"/>
        <v>63.165399999999998</v>
      </c>
      <c r="J21">
        <f t="shared" si="0"/>
        <v>63.165399999999998</v>
      </c>
      <c r="K21">
        <f t="shared" si="1"/>
        <v>-180.43799999999999</v>
      </c>
    </row>
    <row r="22" spans="1:11" x14ac:dyDescent="0.25">
      <c r="A22" t="s">
        <v>83</v>
      </c>
      <c r="B22" t="s">
        <v>84</v>
      </c>
      <c r="C22" t="s">
        <v>20</v>
      </c>
      <c r="D22">
        <v>0</v>
      </c>
      <c r="E22">
        <v>-1964.1389999999999</v>
      </c>
      <c r="F22">
        <v>20.18</v>
      </c>
      <c r="G22">
        <v>419.51299999999998</v>
      </c>
      <c r="H22" s="6">
        <f t="shared" si="2"/>
        <v>0.66635530278951816</v>
      </c>
      <c r="I22" s="5">
        <f t="shared" si="3"/>
        <v>432.96005001029243</v>
      </c>
      <c r="J22">
        <f t="shared" si="0"/>
        <v>432.96005001029243</v>
      </c>
      <c r="K22">
        <f t="shared" si="1"/>
        <v>1964.1389999999999</v>
      </c>
    </row>
    <row r="23" spans="1:11" x14ac:dyDescent="0.25">
      <c r="A23" t="s">
        <v>83</v>
      </c>
      <c r="B23" t="s">
        <v>84</v>
      </c>
      <c r="C23" t="s">
        <v>20</v>
      </c>
      <c r="D23">
        <v>2.15</v>
      </c>
      <c r="E23">
        <v>-1937.414</v>
      </c>
      <c r="F23">
        <v>-22.914999999999999</v>
      </c>
      <c r="G23">
        <v>22.018000000000001</v>
      </c>
      <c r="H23" s="6">
        <f t="shared" si="2"/>
        <v>0.66389741606086217</v>
      </c>
      <c r="I23" s="5">
        <f t="shared" si="3"/>
        <v>37.532693306828065</v>
      </c>
      <c r="J23">
        <f t="shared" si="0"/>
        <v>37.532693306828065</v>
      </c>
      <c r="K23">
        <f t="shared" si="1"/>
        <v>1937.414</v>
      </c>
    </row>
    <row r="24" spans="1:11" x14ac:dyDescent="0.25">
      <c r="A24" t="s">
        <v>83</v>
      </c>
      <c r="B24" t="s">
        <v>84</v>
      </c>
      <c r="C24" t="s">
        <v>21</v>
      </c>
      <c r="D24">
        <v>0</v>
      </c>
      <c r="E24">
        <v>247.44900000000001</v>
      </c>
      <c r="F24">
        <v>12.717000000000001</v>
      </c>
      <c r="G24">
        <v>-406.83</v>
      </c>
      <c r="H24" s="6">
        <f t="shared" si="2"/>
        <v>0.6</v>
      </c>
      <c r="I24" s="5">
        <f t="shared" si="3"/>
        <v>414.46019999999999</v>
      </c>
      <c r="J24">
        <f t="shared" si="0"/>
        <v>414.46019999999999</v>
      </c>
      <c r="K24">
        <f t="shared" si="1"/>
        <v>-247.44900000000001</v>
      </c>
    </row>
    <row r="25" spans="1:11" x14ac:dyDescent="0.25">
      <c r="A25" t="s">
        <v>83</v>
      </c>
      <c r="B25" t="s">
        <v>84</v>
      </c>
      <c r="C25" t="s">
        <v>21</v>
      </c>
      <c r="D25">
        <v>2.15</v>
      </c>
      <c r="E25">
        <v>274.173</v>
      </c>
      <c r="F25">
        <v>-23.471</v>
      </c>
      <c r="G25">
        <v>-44.838000000000001</v>
      </c>
      <c r="H25" s="6">
        <f t="shared" si="2"/>
        <v>0.6</v>
      </c>
      <c r="I25" s="5">
        <f t="shared" si="3"/>
        <v>58.9206</v>
      </c>
      <c r="J25">
        <f t="shared" si="0"/>
        <v>58.9206</v>
      </c>
      <c r="K25">
        <f t="shared" si="1"/>
        <v>-274.173</v>
      </c>
    </row>
    <row r="26" spans="1:11" x14ac:dyDescent="0.25">
      <c r="A26" t="s">
        <v>83</v>
      </c>
      <c r="B26" t="s">
        <v>84</v>
      </c>
      <c r="C26" t="s">
        <v>22</v>
      </c>
      <c r="D26">
        <v>0</v>
      </c>
      <c r="E26">
        <v>-1479.6579999999999</v>
      </c>
      <c r="F26">
        <v>389.16899999999998</v>
      </c>
      <c r="G26">
        <v>59.606000000000002</v>
      </c>
      <c r="H26" s="6">
        <f t="shared" si="2"/>
        <v>0.62179779408284019</v>
      </c>
      <c r="I26" s="5">
        <f t="shared" si="3"/>
        <v>426.23187931410177</v>
      </c>
      <c r="J26">
        <f t="shared" si="0"/>
        <v>426.23187931410177</v>
      </c>
      <c r="K26">
        <f t="shared" si="1"/>
        <v>1479.6579999999999</v>
      </c>
    </row>
    <row r="27" spans="1:11" x14ac:dyDescent="0.25">
      <c r="A27" t="s">
        <v>83</v>
      </c>
      <c r="B27" t="s">
        <v>84</v>
      </c>
      <c r="C27" t="s">
        <v>22</v>
      </c>
      <c r="D27">
        <v>2.15</v>
      </c>
      <c r="E27">
        <v>-1452.934</v>
      </c>
      <c r="F27">
        <v>25.98</v>
      </c>
      <c r="G27">
        <v>-9.1929999999999996</v>
      </c>
      <c r="H27" s="6">
        <f t="shared" si="2"/>
        <v>0.61933999932375317</v>
      </c>
      <c r="I27" s="5">
        <f t="shared" si="3"/>
        <v>31.673592613783264</v>
      </c>
      <c r="J27">
        <f t="shared" si="0"/>
        <v>31.673592613783264</v>
      </c>
      <c r="K27">
        <f t="shared" si="1"/>
        <v>1452.934</v>
      </c>
    </row>
    <row r="28" spans="1:11" x14ac:dyDescent="0.25">
      <c r="A28" t="s">
        <v>83</v>
      </c>
      <c r="B28" t="s">
        <v>84</v>
      </c>
      <c r="C28" t="s">
        <v>23</v>
      </c>
      <c r="D28">
        <v>0</v>
      </c>
      <c r="E28">
        <v>-1586.0239999999999</v>
      </c>
      <c r="F28">
        <v>347.084</v>
      </c>
      <c r="G28">
        <v>-11.91</v>
      </c>
      <c r="H28" s="6">
        <f t="shared" si="2"/>
        <v>0.63158022924767532</v>
      </c>
      <c r="I28" s="5">
        <f t="shared" si="3"/>
        <v>354.60612053033981</v>
      </c>
      <c r="J28">
        <f t="shared" si="0"/>
        <v>354.60612053033981</v>
      </c>
      <c r="K28">
        <f t="shared" si="1"/>
        <v>1586.0239999999999</v>
      </c>
    </row>
    <row r="29" spans="1:11" x14ac:dyDescent="0.25">
      <c r="A29" t="s">
        <v>83</v>
      </c>
      <c r="B29" t="s">
        <v>84</v>
      </c>
      <c r="C29" t="s">
        <v>23</v>
      </c>
      <c r="D29">
        <v>2.15</v>
      </c>
      <c r="E29">
        <v>-1559.3</v>
      </c>
      <c r="F29">
        <v>22.663</v>
      </c>
      <c r="G29">
        <v>-12.021000000000001</v>
      </c>
      <c r="H29" s="6">
        <f t="shared" si="2"/>
        <v>0.62912243448858829</v>
      </c>
      <c r="I29" s="5">
        <f t="shared" si="3"/>
        <v>30.225680784987318</v>
      </c>
      <c r="J29">
        <f t="shared" si="0"/>
        <v>30.225680784987318</v>
      </c>
      <c r="K29">
        <f t="shared" si="1"/>
        <v>1559.3</v>
      </c>
    </row>
    <row r="30" spans="1:11" x14ac:dyDescent="0.25">
      <c r="A30" t="s">
        <v>83</v>
      </c>
      <c r="B30" t="s">
        <v>84</v>
      </c>
      <c r="C30" t="s">
        <v>24</v>
      </c>
      <c r="D30">
        <v>0</v>
      </c>
      <c r="E30">
        <v>-130.66499999999999</v>
      </c>
      <c r="F30">
        <v>-314.18599999999998</v>
      </c>
      <c r="G30">
        <v>24.594000000000001</v>
      </c>
      <c r="H30" s="6">
        <f t="shared" si="2"/>
        <v>0.6</v>
      </c>
      <c r="I30" s="5">
        <f t="shared" si="3"/>
        <v>328.94239999999996</v>
      </c>
      <c r="J30">
        <f t="shared" si="0"/>
        <v>328.94239999999996</v>
      </c>
      <c r="K30">
        <f t="shared" si="1"/>
        <v>130.66499999999999</v>
      </c>
    </row>
    <row r="31" spans="1:11" x14ac:dyDescent="0.25">
      <c r="A31" t="s">
        <v>83</v>
      </c>
      <c r="B31" t="s">
        <v>84</v>
      </c>
      <c r="C31" t="s">
        <v>24</v>
      </c>
      <c r="D31">
        <v>2.15</v>
      </c>
      <c r="E31">
        <v>-103.941</v>
      </c>
      <c r="F31">
        <v>-69.048000000000002</v>
      </c>
      <c r="G31">
        <v>-10.798999999999999</v>
      </c>
      <c r="H31" s="6">
        <f t="shared" si="2"/>
        <v>0.6</v>
      </c>
      <c r="I31" s="5">
        <f t="shared" si="3"/>
        <v>75.5274</v>
      </c>
      <c r="J31">
        <f t="shared" si="0"/>
        <v>75.5274</v>
      </c>
      <c r="K31">
        <f t="shared" si="1"/>
        <v>103.941</v>
      </c>
    </row>
    <row r="32" spans="1:11" x14ac:dyDescent="0.25">
      <c r="A32" t="s">
        <v>83</v>
      </c>
      <c r="B32" t="s">
        <v>84</v>
      </c>
      <c r="C32" t="s">
        <v>25</v>
      </c>
      <c r="D32">
        <v>0</v>
      </c>
      <c r="E32">
        <v>-237.03200000000001</v>
      </c>
      <c r="F32">
        <v>-356.27199999999999</v>
      </c>
      <c r="G32">
        <v>-46.923000000000002</v>
      </c>
      <c r="H32" s="6">
        <f t="shared" si="2"/>
        <v>0.6</v>
      </c>
      <c r="I32" s="5">
        <f t="shared" si="3"/>
        <v>384.42579999999998</v>
      </c>
      <c r="J32">
        <f t="shared" si="0"/>
        <v>384.42579999999998</v>
      </c>
      <c r="K32">
        <f t="shared" si="1"/>
        <v>237.03200000000001</v>
      </c>
    </row>
    <row r="33" spans="1:11" x14ac:dyDescent="0.25">
      <c r="A33" t="s">
        <v>83</v>
      </c>
      <c r="B33" t="s">
        <v>84</v>
      </c>
      <c r="C33" t="s">
        <v>25</v>
      </c>
      <c r="D33">
        <v>2.15</v>
      </c>
      <c r="E33">
        <v>-210.30699999999999</v>
      </c>
      <c r="F33">
        <v>-72.366</v>
      </c>
      <c r="G33">
        <v>-13.625999999999999</v>
      </c>
      <c r="H33" s="6">
        <f t="shared" si="2"/>
        <v>0.6</v>
      </c>
      <c r="I33" s="5">
        <f t="shared" si="3"/>
        <v>80.541600000000003</v>
      </c>
      <c r="J33">
        <f t="shared" si="0"/>
        <v>80.541600000000003</v>
      </c>
      <c r="K33">
        <f t="shared" si="1"/>
        <v>210.30699999999999</v>
      </c>
    </row>
    <row r="34" spans="1:11" x14ac:dyDescent="0.25">
      <c r="A34" t="s">
        <v>83</v>
      </c>
      <c r="B34" t="s">
        <v>84</v>
      </c>
      <c r="C34" t="s">
        <v>26</v>
      </c>
      <c r="D34">
        <v>0</v>
      </c>
      <c r="E34">
        <v>-1532.8409999999999</v>
      </c>
      <c r="F34">
        <v>368.12599999999998</v>
      </c>
      <c r="G34">
        <v>23.847999999999999</v>
      </c>
      <c r="H34" s="6">
        <f t="shared" si="2"/>
        <v>0.6266890116652577</v>
      </c>
      <c r="I34" s="5">
        <f t="shared" si="3"/>
        <v>383.07127955019303</v>
      </c>
      <c r="J34">
        <f t="shared" si="0"/>
        <v>383.07127955019303</v>
      </c>
      <c r="K34">
        <f t="shared" si="1"/>
        <v>1532.8409999999999</v>
      </c>
    </row>
    <row r="35" spans="1:11" x14ac:dyDescent="0.25">
      <c r="A35" t="s">
        <v>83</v>
      </c>
      <c r="B35" t="s">
        <v>84</v>
      </c>
      <c r="C35" t="s">
        <v>26</v>
      </c>
      <c r="D35">
        <v>2.15</v>
      </c>
      <c r="E35">
        <v>-1506.117</v>
      </c>
      <c r="F35">
        <v>24.321000000000002</v>
      </c>
      <c r="G35">
        <v>-10.606999999999999</v>
      </c>
      <c r="H35" s="6">
        <f t="shared" si="2"/>
        <v>0.62423121690617078</v>
      </c>
      <c r="I35" s="5">
        <f t="shared" si="3"/>
        <v>30.942220517723754</v>
      </c>
      <c r="J35">
        <f t="shared" si="0"/>
        <v>30.942220517723754</v>
      </c>
      <c r="K35">
        <f t="shared" si="1"/>
        <v>1506.117</v>
      </c>
    </row>
    <row r="36" spans="1:11" x14ac:dyDescent="0.25">
      <c r="A36" t="s">
        <v>83</v>
      </c>
      <c r="B36" t="s">
        <v>84</v>
      </c>
      <c r="C36" t="s">
        <v>27</v>
      </c>
      <c r="D36">
        <v>0</v>
      </c>
      <c r="E36">
        <v>-183.84899999999999</v>
      </c>
      <c r="F36">
        <v>-335.22899999999998</v>
      </c>
      <c r="G36">
        <v>-11.164999999999999</v>
      </c>
      <c r="H36" s="6">
        <f t="shared" si="2"/>
        <v>0.6</v>
      </c>
      <c r="I36" s="5">
        <f t="shared" si="3"/>
        <v>341.928</v>
      </c>
      <c r="J36">
        <f t="shared" si="0"/>
        <v>341.928</v>
      </c>
      <c r="K36">
        <f t="shared" si="1"/>
        <v>183.84899999999999</v>
      </c>
    </row>
    <row r="37" spans="1:11" x14ac:dyDescent="0.25">
      <c r="A37" t="s">
        <v>83</v>
      </c>
      <c r="B37" t="s">
        <v>84</v>
      </c>
      <c r="C37" t="s">
        <v>27</v>
      </c>
      <c r="D37">
        <v>2.15</v>
      </c>
      <c r="E37">
        <v>-157.124</v>
      </c>
      <c r="F37">
        <v>-70.706999999999994</v>
      </c>
      <c r="G37">
        <v>-12.212</v>
      </c>
      <c r="H37" s="6">
        <f t="shared" si="2"/>
        <v>0.6</v>
      </c>
      <c r="I37" s="5">
        <f t="shared" si="3"/>
        <v>78.034199999999998</v>
      </c>
      <c r="J37">
        <f t="shared" si="0"/>
        <v>78.034199999999998</v>
      </c>
      <c r="K37">
        <f t="shared" si="1"/>
        <v>157.124</v>
      </c>
    </row>
    <row r="38" spans="1:11" x14ac:dyDescent="0.25">
      <c r="A38" t="s">
        <v>83</v>
      </c>
      <c r="B38" t="s">
        <v>84</v>
      </c>
      <c r="C38" t="s">
        <v>28</v>
      </c>
      <c r="D38">
        <v>0</v>
      </c>
      <c r="E38">
        <v>-2072.752</v>
      </c>
      <c r="F38">
        <v>162.77099999999999</v>
      </c>
      <c r="G38">
        <v>487.78899999999999</v>
      </c>
      <c r="H38" s="6">
        <f t="shared" si="2"/>
        <v>0.67634439357565512</v>
      </c>
      <c r="I38" s="5">
        <f t="shared" si="3"/>
        <v>597.87825328670294</v>
      </c>
      <c r="J38">
        <f t="shared" si="0"/>
        <v>597.87825328670294</v>
      </c>
      <c r="K38">
        <f t="shared" si="1"/>
        <v>2072.752</v>
      </c>
    </row>
    <row r="39" spans="1:11" x14ac:dyDescent="0.25">
      <c r="A39" t="s">
        <v>83</v>
      </c>
      <c r="B39" t="s">
        <v>84</v>
      </c>
      <c r="C39" t="s">
        <v>28</v>
      </c>
      <c r="D39">
        <v>2.15</v>
      </c>
      <c r="E39">
        <v>-2046.028</v>
      </c>
      <c r="F39">
        <v>-5.7370000000000001</v>
      </c>
      <c r="G39">
        <v>24.751000000000001</v>
      </c>
      <c r="H39" s="6">
        <f t="shared" si="2"/>
        <v>0.67388659881656809</v>
      </c>
      <c r="I39" s="5">
        <f t="shared" si="3"/>
        <v>28.617087417410652</v>
      </c>
      <c r="J39">
        <f t="shared" si="0"/>
        <v>28.617087417410652</v>
      </c>
      <c r="K39">
        <f t="shared" si="1"/>
        <v>2046.028</v>
      </c>
    </row>
    <row r="40" spans="1:11" x14ac:dyDescent="0.25">
      <c r="A40" t="s">
        <v>83</v>
      </c>
      <c r="B40" t="s">
        <v>84</v>
      </c>
      <c r="C40" t="s">
        <v>29</v>
      </c>
      <c r="D40">
        <v>0</v>
      </c>
      <c r="E40">
        <v>-2260.223</v>
      </c>
      <c r="F40">
        <v>88.594999999999999</v>
      </c>
      <c r="G40">
        <v>361.74099999999999</v>
      </c>
      <c r="H40" s="6">
        <f t="shared" si="2"/>
        <v>0.69358602062552832</v>
      </c>
      <c r="I40" s="5">
        <f t="shared" si="3"/>
        <v>423.18925349731865</v>
      </c>
      <c r="J40">
        <f t="shared" si="0"/>
        <v>423.18925349731865</v>
      </c>
      <c r="K40">
        <f t="shared" si="1"/>
        <v>2260.223</v>
      </c>
    </row>
    <row r="41" spans="1:11" x14ac:dyDescent="0.25">
      <c r="A41" t="s">
        <v>83</v>
      </c>
      <c r="B41" t="s">
        <v>84</v>
      </c>
      <c r="C41" t="s">
        <v>29</v>
      </c>
      <c r="D41">
        <v>2.15</v>
      </c>
      <c r="E41">
        <v>-2233.498</v>
      </c>
      <c r="F41">
        <v>-11.584</v>
      </c>
      <c r="G41">
        <v>19.766999999999999</v>
      </c>
      <c r="H41" s="6">
        <f t="shared" si="2"/>
        <v>0.69112813389687233</v>
      </c>
      <c r="I41" s="5">
        <f t="shared" si="3"/>
        <v>27.773028303061366</v>
      </c>
      <c r="J41">
        <f t="shared" si="0"/>
        <v>27.773028303061366</v>
      </c>
      <c r="K41">
        <f t="shared" si="1"/>
        <v>2233.498</v>
      </c>
    </row>
    <row r="42" spans="1:11" x14ac:dyDescent="0.25">
      <c r="A42" t="s">
        <v>83</v>
      </c>
      <c r="B42" t="s">
        <v>84</v>
      </c>
      <c r="C42" t="s">
        <v>30</v>
      </c>
      <c r="D42">
        <v>0</v>
      </c>
      <c r="E42">
        <v>543.53300000000002</v>
      </c>
      <c r="F42">
        <v>-55.698</v>
      </c>
      <c r="G42">
        <v>-349.05799999999999</v>
      </c>
      <c r="H42" s="6">
        <f t="shared" si="2"/>
        <v>0.6</v>
      </c>
      <c r="I42" s="5">
        <f t="shared" si="3"/>
        <v>382.47679999999997</v>
      </c>
      <c r="J42">
        <f t="shared" si="0"/>
        <v>382.47679999999997</v>
      </c>
      <c r="K42">
        <f t="shared" si="1"/>
        <v>-543.53300000000002</v>
      </c>
    </row>
    <row r="43" spans="1:11" x14ac:dyDescent="0.25">
      <c r="A43" t="s">
        <v>83</v>
      </c>
      <c r="B43" t="s">
        <v>84</v>
      </c>
      <c r="C43" t="s">
        <v>30</v>
      </c>
      <c r="D43">
        <v>2.15</v>
      </c>
      <c r="E43">
        <v>570.25699999999995</v>
      </c>
      <c r="F43">
        <v>-34.801000000000002</v>
      </c>
      <c r="G43">
        <v>-42.587000000000003</v>
      </c>
      <c r="H43" s="6">
        <f t="shared" si="2"/>
        <v>0.6</v>
      </c>
      <c r="I43" s="5">
        <f t="shared" si="3"/>
        <v>63.467600000000004</v>
      </c>
      <c r="J43">
        <f t="shared" si="0"/>
        <v>63.467600000000004</v>
      </c>
      <c r="K43">
        <f t="shared" si="1"/>
        <v>-570.25699999999995</v>
      </c>
    </row>
    <row r="44" spans="1:11" x14ac:dyDescent="0.25">
      <c r="A44" t="s">
        <v>83</v>
      </c>
      <c r="B44" t="s">
        <v>84</v>
      </c>
      <c r="C44" t="s">
        <v>31</v>
      </c>
      <c r="D44">
        <v>0</v>
      </c>
      <c r="E44">
        <v>356.06299999999999</v>
      </c>
      <c r="F44">
        <v>-129.874</v>
      </c>
      <c r="G44">
        <v>-475.10599999999999</v>
      </c>
      <c r="H44" s="6">
        <f t="shared" si="2"/>
        <v>0.6</v>
      </c>
      <c r="I44" s="5">
        <f t="shared" si="3"/>
        <v>553.03039999999999</v>
      </c>
      <c r="J44">
        <f t="shared" si="0"/>
        <v>553.03039999999999</v>
      </c>
      <c r="K44">
        <f t="shared" si="1"/>
        <v>-356.06299999999999</v>
      </c>
    </row>
    <row r="45" spans="1:11" x14ac:dyDescent="0.25">
      <c r="A45" t="s">
        <v>83</v>
      </c>
      <c r="B45" t="s">
        <v>84</v>
      </c>
      <c r="C45" t="s">
        <v>31</v>
      </c>
      <c r="D45">
        <v>2.15</v>
      </c>
      <c r="E45">
        <v>382.78699999999998</v>
      </c>
      <c r="F45">
        <v>-40.649000000000001</v>
      </c>
      <c r="G45">
        <v>-47.57</v>
      </c>
      <c r="H45" s="6">
        <f t="shared" si="2"/>
        <v>0.6</v>
      </c>
      <c r="I45" s="5">
        <f t="shared" si="3"/>
        <v>71.959400000000002</v>
      </c>
      <c r="J45">
        <f t="shared" si="0"/>
        <v>71.959400000000002</v>
      </c>
      <c r="K45">
        <f t="shared" si="1"/>
        <v>-382.78699999999998</v>
      </c>
    </row>
    <row r="46" spans="1:11" x14ac:dyDescent="0.25">
      <c r="A46" t="s">
        <v>83</v>
      </c>
      <c r="B46" t="s">
        <v>84</v>
      </c>
      <c r="C46" t="s">
        <v>32</v>
      </c>
      <c r="D46">
        <v>0</v>
      </c>
      <c r="E46">
        <v>-1668.0550000000001</v>
      </c>
      <c r="F46">
        <v>-48.234999999999999</v>
      </c>
      <c r="G46">
        <v>477.28500000000003</v>
      </c>
      <c r="H46" s="6">
        <f t="shared" si="2"/>
        <v>0.6391245849535081</v>
      </c>
      <c r="I46" s="5">
        <f t="shared" si="3"/>
        <v>508.1131743552325</v>
      </c>
      <c r="J46">
        <f t="shared" si="0"/>
        <v>508.1131743552325</v>
      </c>
      <c r="K46">
        <f t="shared" si="1"/>
        <v>1668.0550000000001</v>
      </c>
    </row>
    <row r="47" spans="1:11" x14ac:dyDescent="0.25">
      <c r="A47" t="s">
        <v>83</v>
      </c>
      <c r="B47" t="s">
        <v>84</v>
      </c>
      <c r="C47" t="s">
        <v>32</v>
      </c>
      <c r="D47">
        <v>2.15</v>
      </c>
      <c r="E47">
        <v>-1641.33</v>
      </c>
      <c r="F47">
        <v>-34.246000000000002</v>
      </c>
      <c r="G47">
        <v>24.268999999999998</v>
      </c>
      <c r="H47" s="6">
        <f t="shared" si="2"/>
        <v>0.636666698224852</v>
      </c>
      <c r="I47" s="5">
        <f t="shared" si="3"/>
        <v>49.697264099218934</v>
      </c>
      <c r="J47">
        <f t="shared" si="0"/>
        <v>49.697264099218934</v>
      </c>
      <c r="K47">
        <f t="shared" si="1"/>
        <v>1641.33</v>
      </c>
    </row>
    <row r="48" spans="1:11" x14ac:dyDescent="0.25">
      <c r="A48" t="s">
        <v>83</v>
      </c>
      <c r="B48" t="s">
        <v>84</v>
      </c>
      <c r="C48" t="s">
        <v>33</v>
      </c>
      <c r="D48">
        <v>0</v>
      </c>
      <c r="E48">
        <v>-1855.5250000000001</v>
      </c>
      <c r="F48">
        <v>-122.41200000000001</v>
      </c>
      <c r="G48">
        <v>351.238</v>
      </c>
      <c r="H48" s="6">
        <f t="shared" si="2"/>
        <v>0.65636612003381234</v>
      </c>
      <c r="I48" s="5">
        <f t="shared" si="3"/>
        <v>431.58508948557903</v>
      </c>
      <c r="J48">
        <f t="shared" si="0"/>
        <v>431.58508948557903</v>
      </c>
      <c r="K48">
        <f t="shared" si="1"/>
        <v>1855.5250000000001</v>
      </c>
    </row>
    <row r="49" spans="1:11" x14ac:dyDescent="0.25">
      <c r="A49" t="s">
        <v>83</v>
      </c>
      <c r="B49" t="s">
        <v>84</v>
      </c>
      <c r="C49" t="s">
        <v>33</v>
      </c>
      <c r="D49">
        <v>2.15</v>
      </c>
      <c r="E49">
        <v>-1828.8009999999999</v>
      </c>
      <c r="F49">
        <v>-40.093000000000004</v>
      </c>
      <c r="G49">
        <v>19.286000000000001</v>
      </c>
      <c r="H49" s="6">
        <f t="shared" si="2"/>
        <v>0.65390832527472531</v>
      </c>
      <c r="I49" s="5">
        <f t="shared" si="3"/>
        <v>52.704275961248356</v>
      </c>
      <c r="J49">
        <f t="shared" si="0"/>
        <v>52.704275961248356</v>
      </c>
      <c r="K49">
        <f t="shared" si="1"/>
        <v>1828.8009999999999</v>
      </c>
    </row>
    <row r="50" spans="1:11" x14ac:dyDescent="0.25">
      <c r="A50" t="s">
        <v>83</v>
      </c>
      <c r="B50" t="s">
        <v>84</v>
      </c>
      <c r="C50" t="s">
        <v>34</v>
      </c>
      <c r="D50">
        <v>0</v>
      </c>
      <c r="E50">
        <v>138.83500000000001</v>
      </c>
      <c r="F50">
        <v>155.309</v>
      </c>
      <c r="G50">
        <v>-338.55399999999997</v>
      </c>
      <c r="H50" s="6">
        <f t="shared" si="2"/>
        <v>0.6</v>
      </c>
      <c r="I50" s="5">
        <f t="shared" si="3"/>
        <v>431.73939999999999</v>
      </c>
      <c r="J50">
        <f t="shared" si="0"/>
        <v>431.73939999999999</v>
      </c>
      <c r="K50">
        <f t="shared" si="1"/>
        <v>-138.83500000000001</v>
      </c>
    </row>
    <row r="51" spans="1:11" x14ac:dyDescent="0.25">
      <c r="A51" t="s">
        <v>83</v>
      </c>
      <c r="B51" t="s">
        <v>84</v>
      </c>
      <c r="C51" t="s">
        <v>34</v>
      </c>
      <c r="D51">
        <v>2.15</v>
      </c>
      <c r="E51">
        <v>165.56</v>
      </c>
      <c r="F51">
        <v>-6.2930000000000001</v>
      </c>
      <c r="G51">
        <v>-42.104999999999997</v>
      </c>
      <c r="H51" s="6">
        <f t="shared" si="2"/>
        <v>0.6</v>
      </c>
      <c r="I51" s="5">
        <f t="shared" si="3"/>
        <v>45.880799999999994</v>
      </c>
      <c r="J51">
        <f t="shared" si="0"/>
        <v>45.880799999999994</v>
      </c>
      <c r="K51">
        <f t="shared" si="1"/>
        <v>-165.56</v>
      </c>
    </row>
    <row r="52" spans="1:11" x14ac:dyDescent="0.25">
      <c r="A52" t="s">
        <v>83</v>
      </c>
      <c r="B52" t="s">
        <v>84</v>
      </c>
      <c r="C52" t="s">
        <v>35</v>
      </c>
      <c r="D52">
        <v>0</v>
      </c>
      <c r="E52">
        <v>-48.634999999999998</v>
      </c>
      <c r="F52">
        <v>81.132999999999996</v>
      </c>
      <c r="G52">
        <v>-464.60199999999998</v>
      </c>
      <c r="H52" s="6">
        <f t="shared" si="2"/>
        <v>0.6</v>
      </c>
      <c r="I52" s="5">
        <f t="shared" si="3"/>
        <v>513.28179999999998</v>
      </c>
      <c r="J52">
        <f t="shared" si="0"/>
        <v>513.28179999999998</v>
      </c>
      <c r="K52">
        <f t="shared" si="1"/>
        <v>48.634999999999998</v>
      </c>
    </row>
    <row r="53" spans="1:11" x14ac:dyDescent="0.25">
      <c r="A53" t="s">
        <v>83</v>
      </c>
      <c r="B53" t="s">
        <v>84</v>
      </c>
      <c r="C53" t="s">
        <v>35</v>
      </c>
      <c r="D53">
        <v>2.15</v>
      </c>
      <c r="E53">
        <v>-21.911000000000001</v>
      </c>
      <c r="F53">
        <v>-12.14</v>
      </c>
      <c r="G53">
        <v>-47.088999999999999</v>
      </c>
      <c r="H53" s="6">
        <f t="shared" si="2"/>
        <v>0.6</v>
      </c>
      <c r="I53" s="5">
        <f t="shared" si="3"/>
        <v>54.372999999999998</v>
      </c>
      <c r="J53">
        <f t="shared" si="0"/>
        <v>54.372999999999998</v>
      </c>
      <c r="K53">
        <f t="shared" si="1"/>
        <v>21.911000000000001</v>
      </c>
    </row>
    <row r="54" spans="1:11" x14ac:dyDescent="0.25">
      <c r="A54" t="s">
        <v>83</v>
      </c>
      <c r="B54" t="s">
        <v>84</v>
      </c>
      <c r="C54" t="s">
        <v>36</v>
      </c>
      <c r="D54">
        <v>0</v>
      </c>
      <c r="E54">
        <v>-1811.396</v>
      </c>
      <c r="F54">
        <v>390.28899999999999</v>
      </c>
      <c r="G54">
        <v>183.55799999999999</v>
      </c>
      <c r="H54" s="6">
        <f t="shared" si="2"/>
        <v>0.65230759492814883</v>
      </c>
      <c r="I54" s="5">
        <f t="shared" si="3"/>
        <v>510.02527750982114</v>
      </c>
      <c r="J54">
        <f t="shared" si="0"/>
        <v>510.02527750982114</v>
      </c>
      <c r="K54">
        <f t="shared" si="1"/>
        <v>1811.396</v>
      </c>
    </row>
    <row r="55" spans="1:11" x14ac:dyDescent="0.25">
      <c r="A55" t="s">
        <v>83</v>
      </c>
      <c r="B55" t="s">
        <v>84</v>
      </c>
      <c r="C55" t="s">
        <v>36</v>
      </c>
      <c r="D55">
        <v>2.15</v>
      </c>
      <c r="E55">
        <v>-1784.672</v>
      </c>
      <c r="F55">
        <v>26.062999999999999</v>
      </c>
      <c r="G55">
        <v>0.83499999999999996</v>
      </c>
      <c r="H55" s="6">
        <f t="shared" si="2"/>
        <v>0.6498498001690618</v>
      </c>
      <c r="I55" s="5">
        <f t="shared" si="3"/>
        <v>26.605624583141164</v>
      </c>
      <c r="J55">
        <f t="shared" si="0"/>
        <v>26.605624583141164</v>
      </c>
      <c r="K55">
        <f t="shared" si="1"/>
        <v>1784.672</v>
      </c>
    </row>
    <row r="56" spans="1:11" x14ac:dyDescent="0.25">
      <c r="A56" t="s">
        <v>83</v>
      </c>
      <c r="B56" t="s">
        <v>84</v>
      </c>
      <c r="C56" t="s">
        <v>37</v>
      </c>
      <c r="D56">
        <v>0</v>
      </c>
      <c r="E56">
        <v>-1917.7619999999999</v>
      </c>
      <c r="F56">
        <v>348.20299999999997</v>
      </c>
      <c r="G56">
        <v>112.041</v>
      </c>
      <c r="H56" s="6">
        <f t="shared" si="2"/>
        <v>0.66209003009298395</v>
      </c>
      <c r="I56" s="5">
        <f t="shared" si="3"/>
        <v>422.384229061648</v>
      </c>
      <c r="J56">
        <f t="shared" si="0"/>
        <v>422.384229061648</v>
      </c>
      <c r="K56">
        <f t="shared" si="1"/>
        <v>1917.7619999999999</v>
      </c>
    </row>
    <row r="57" spans="1:11" x14ac:dyDescent="0.25">
      <c r="A57" t="s">
        <v>83</v>
      </c>
      <c r="B57" t="s">
        <v>84</v>
      </c>
      <c r="C57" t="s">
        <v>37</v>
      </c>
      <c r="D57">
        <v>2.15</v>
      </c>
      <c r="E57">
        <v>-1891.038</v>
      </c>
      <c r="F57">
        <v>22.745999999999999</v>
      </c>
      <c r="G57">
        <v>-1.992</v>
      </c>
      <c r="H57" s="6">
        <f t="shared" si="2"/>
        <v>0.65963223533389692</v>
      </c>
      <c r="I57" s="5">
        <f t="shared" si="3"/>
        <v>24.059987412785123</v>
      </c>
      <c r="J57">
        <f t="shared" si="0"/>
        <v>24.059987412785123</v>
      </c>
      <c r="K57">
        <f t="shared" si="1"/>
        <v>1891.038</v>
      </c>
    </row>
    <row r="58" spans="1:11" x14ac:dyDescent="0.25">
      <c r="A58" t="s">
        <v>83</v>
      </c>
      <c r="B58" t="s">
        <v>84</v>
      </c>
      <c r="C58" t="s">
        <v>38</v>
      </c>
      <c r="D58">
        <v>0</v>
      </c>
      <c r="E58">
        <v>201.07300000000001</v>
      </c>
      <c r="F58">
        <v>-315.30599999999998</v>
      </c>
      <c r="G58">
        <v>-99.358000000000004</v>
      </c>
      <c r="H58" s="6">
        <f t="shared" si="2"/>
        <v>0.6</v>
      </c>
      <c r="I58" s="5">
        <f t="shared" si="3"/>
        <v>374.92079999999999</v>
      </c>
      <c r="J58">
        <f t="shared" si="0"/>
        <v>374.92079999999999</v>
      </c>
      <c r="K58">
        <f t="shared" si="1"/>
        <v>-201.07300000000001</v>
      </c>
    </row>
    <row r="59" spans="1:11" x14ac:dyDescent="0.25">
      <c r="A59" t="s">
        <v>83</v>
      </c>
      <c r="B59" t="s">
        <v>84</v>
      </c>
      <c r="C59" t="s">
        <v>38</v>
      </c>
      <c r="D59">
        <v>2.15</v>
      </c>
      <c r="E59">
        <v>227.797</v>
      </c>
      <c r="F59">
        <v>-69.132000000000005</v>
      </c>
      <c r="G59">
        <v>-20.827000000000002</v>
      </c>
      <c r="H59" s="6">
        <f t="shared" si="2"/>
        <v>0.6</v>
      </c>
      <c r="I59" s="5">
        <f t="shared" si="3"/>
        <v>81.628200000000007</v>
      </c>
      <c r="J59">
        <f t="shared" si="0"/>
        <v>81.628200000000007</v>
      </c>
      <c r="K59">
        <f t="shared" si="1"/>
        <v>-227.797</v>
      </c>
    </row>
    <row r="60" spans="1:11" x14ac:dyDescent="0.25">
      <c r="A60" t="s">
        <v>83</v>
      </c>
      <c r="B60" t="s">
        <v>84</v>
      </c>
      <c r="C60" t="s">
        <v>39</v>
      </c>
      <c r="D60">
        <v>0</v>
      </c>
      <c r="E60">
        <v>94.706999999999994</v>
      </c>
      <c r="F60">
        <v>-357.392</v>
      </c>
      <c r="G60">
        <v>-170.874</v>
      </c>
      <c r="H60" s="6">
        <f t="shared" si="2"/>
        <v>0.6</v>
      </c>
      <c r="I60" s="5">
        <f t="shared" si="3"/>
        <v>459.91640000000001</v>
      </c>
      <c r="J60">
        <f t="shared" si="0"/>
        <v>459.91640000000001</v>
      </c>
      <c r="K60">
        <f t="shared" si="1"/>
        <v>-94.706999999999994</v>
      </c>
    </row>
    <row r="61" spans="1:11" x14ac:dyDescent="0.25">
      <c r="A61" t="s">
        <v>83</v>
      </c>
      <c r="B61" t="s">
        <v>84</v>
      </c>
      <c r="C61" t="s">
        <v>39</v>
      </c>
      <c r="D61">
        <v>2.15</v>
      </c>
      <c r="E61">
        <v>121.431</v>
      </c>
      <c r="F61">
        <v>-72.448999999999998</v>
      </c>
      <c r="G61">
        <v>-23.655000000000001</v>
      </c>
      <c r="H61" s="6">
        <f t="shared" si="2"/>
        <v>0.6</v>
      </c>
      <c r="I61" s="5">
        <f t="shared" si="3"/>
        <v>86.641999999999996</v>
      </c>
      <c r="J61">
        <f t="shared" si="0"/>
        <v>86.641999999999996</v>
      </c>
      <c r="K61">
        <f t="shared" si="1"/>
        <v>-121.431</v>
      </c>
    </row>
    <row r="62" spans="1:11" x14ac:dyDescent="0.25">
      <c r="A62" t="s">
        <v>83</v>
      </c>
      <c r="B62" t="s">
        <v>84</v>
      </c>
      <c r="C62" t="s">
        <v>40</v>
      </c>
      <c r="D62">
        <v>0</v>
      </c>
      <c r="E62">
        <v>-1147.92</v>
      </c>
      <c r="F62">
        <v>388.05</v>
      </c>
      <c r="G62">
        <v>-64.344999999999999</v>
      </c>
      <c r="H62" s="6">
        <f t="shared" si="2"/>
        <v>0.6</v>
      </c>
      <c r="I62" s="5">
        <f t="shared" si="3"/>
        <v>426.65700000000004</v>
      </c>
      <c r="J62">
        <f t="shared" si="0"/>
        <v>426.65700000000004</v>
      </c>
      <c r="K62">
        <f t="shared" si="1"/>
        <v>1147.92</v>
      </c>
    </row>
    <row r="63" spans="1:11" x14ac:dyDescent="0.25">
      <c r="A63" t="s">
        <v>83</v>
      </c>
      <c r="B63" t="s">
        <v>84</v>
      </c>
      <c r="C63" t="s">
        <v>40</v>
      </c>
      <c r="D63">
        <v>2.15</v>
      </c>
      <c r="E63">
        <v>-1121.1959999999999</v>
      </c>
      <c r="F63">
        <v>25.896999999999998</v>
      </c>
      <c r="G63">
        <v>-19.222000000000001</v>
      </c>
      <c r="H63" s="6">
        <f t="shared" si="2"/>
        <v>0.6</v>
      </c>
      <c r="I63" s="5">
        <f t="shared" si="3"/>
        <v>37.430199999999999</v>
      </c>
      <c r="J63">
        <f t="shared" si="0"/>
        <v>37.430199999999999</v>
      </c>
      <c r="K63">
        <f t="shared" si="1"/>
        <v>1121.1959999999999</v>
      </c>
    </row>
    <row r="64" spans="1:11" x14ac:dyDescent="0.25">
      <c r="A64" t="s">
        <v>83</v>
      </c>
      <c r="B64" t="s">
        <v>84</v>
      </c>
      <c r="C64" t="s">
        <v>41</v>
      </c>
      <c r="D64">
        <v>0</v>
      </c>
      <c r="E64">
        <v>-1254.2860000000001</v>
      </c>
      <c r="F64">
        <v>345.964</v>
      </c>
      <c r="G64">
        <v>-135.86199999999999</v>
      </c>
      <c r="H64" s="6">
        <f t="shared" si="2"/>
        <v>0.6010704284023668</v>
      </c>
      <c r="I64" s="5">
        <f t="shared" si="3"/>
        <v>427.62663054360235</v>
      </c>
      <c r="J64">
        <f t="shared" si="0"/>
        <v>427.62663054360235</v>
      </c>
      <c r="K64">
        <f t="shared" si="1"/>
        <v>1254.2860000000001</v>
      </c>
    </row>
    <row r="65" spans="1:11" x14ac:dyDescent="0.25">
      <c r="A65" t="s">
        <v>83</v>
      </c>
      <c r="B65" t="s">
        <v>84</v>
      </c>
      <c r="C65" t="s">
        <v>41</v>
      </c>
      <c r="D65">
        <v>2.15</v>
      </c>
      <c r="E65">
        <v>-1227.5619999999999</v>
      </c>
      <c r="F65">
        <v>22.579000000000001</v>
      </c>
      <c r="G65">
        <v>-22.048999999999999</v>
      </c>
      <c r="H65" s="6">
        <f t="shared" si="2"/>
        <v>0.6</v>
      </c>
      <c r="I65" s="5">
        <f t="shared" si="3"/>
        <v>35.808399999999999</v>
      </c>
      <c r="J65">
        <f t="shared" si="0"/>
        <v>35.808399999999999</v>
      </c>
      <c r="K65">
        <f t="shared" si="1"/>
        <v>1227.5619999999999</v>
      </c>
    </row>
    <row r="66" spans="1:11" x14ac:dyDescent="0.25">
      <c r="A66" t="s">
        <v>83</v>
      </c>
      <c r="B66" t="s">
        <v>84</v>
      </c>
      <c r="C66" t="s">
        <v>42</v>
      </c>
      <c r="D66">
        <v>0</v>
      </c>
      <c r="E66">
        <v>-462.404</v>
      </c>
      <c r="F66">
        <v>-313.06700000000001</v>
      </c>
      <c r="G66">
        <v>148.54499999999999</v>
      </c>
      <c r="H66" s="6">
        <f t="shared" si="2"/>
        <v>0.6</v>
      </c>
      <c r="I66" s="5">
        <f t="shared" si="3"/>
        <v>402.19400000000002</v>
      </c>
      <c r="J66">
        <f t="shared" si="0"/>
        <v>402.19400000000002</v>
      </c>
      <c r="K66">
        <f t="shared" si="1"/>
        <v>462.404</v>
      </c>
    </row>
    <row r="67" spans="1:11" x14ac:dyDescent="0.25">
      <c r="A67" t="s">
        <v>83</v>
      </c>
      <c r="B67" t="s">
        <v>84</v>
      </c>
      <c r="C67" t="s">
        <v>42</v>
      </c>
      <c r="D67">
        <v>2.15</v>
      </c>
      <c r="E67">
        <v>-435.67899999999997</v>
      </c>
      <c r="F67">
        <v>-68.965000000000003</v>
      </c>
      <c r="G67">
        <v>-0.77</v>
      </c>
      <c r="H67" s="6">
        <f t="shared" si="2"/>
        <v>0.6</v>
      </c>
      <c r="I67" s="5">
        <f t="shared" si="3"/>
        <v>69.427000000000007</v>
      </c>
      <c r="J67">
        <f t="shared" si="0"/>
        <v>69.427000000000007</v>
      </c>
      <c r="K67">
        <f t="shared" si="1"/>
        <v>435.67899999999997</v>
      </c>
    </row>
    <row r="68" spans="1:11" x14ac:dyDescent="0.25">
      <c r="A68" t="s">
        <v>83</v>
      </c>
      <c r="B68" t="s">
        <v>84</v>
      </c>
      <c r="C68" t="s">
        <v>43</v>
      </c>
      <c r="D68">
        <v>0</v>
      </c>
      <c r="E68">
        <v>-568.77</v>
      </c>
      <c r="F68">
        <v>-355.15300000000002</v>
      </c>
      <c r="G68">
        <v>77.028999999999996</v>
      </c>
      <c r="H68" s="6">
        <f t="shared" si="2"/>
        <v>0.6</v>
      </c>
      <c r="I68" s="5">
        <f t="shared" si="3"/>
        <v>401.37040000000002</v>
      </c>
      <c r="J68">
        <f t="shared" ref="J68:J131" si="4">I68</f>
        <v>401.37040000000002</v>
      </c>
      <c r="K68">
        <f t="shared" ref="K68:K131" si="5">-E68</f>
        <v>568.77</v>
      </c>
    </row>
    <row r="69" spans="1:11" x14ac:dyDescent="0.25">
      <c r="A69" t="s">
        <v>83</v>
      </c>
      <c r="B69" t="s">
        <v>84</v>
      </c>
      <c r="C69" t="s">
        <v>43</v>
      </c>
      <c r="D69">
        <v>2.15</v>
      </c>
      <c r="E69">
        <v>-542.04499999999996</v>
      </c>
      <c r="F69">
        <v>-72.283000000000001</v>
      </c>
      <c r="G69">
        <v>-3.5979999999999999</v>
      </c>
      <c r="H69" s="6">
        <f t="shared" ref="H69:H125" si="6">IF(ABS(E69*1000)/$M$1/$M$3&lt;0.400001,MAX(0.6,(0.5+ABS(E69*1000)/$M$1/$M$3)*($M$2+280)/700),MAX(0.5,(1.3-ABS(E69*1000)/$M$1/$M$3)*($M$2+280)/700))</f>
        <v>0.6</v>
      </c>
      <c r="I69" s="5">
        <f t="shared" ref="I69:I125" si="7">MAX(ABS(F69)+H69*ABS(G69),ABS(G69)+H69*ABS(F69))</f>
        <v>74.441800000000001</v>
      </c>
      <c r="J69">
        <f t="shared" si="4"/>
        <v>74.441800000000001</v>
      </c>
      <c r="K69">
        <f t="shared" si="5"/>
        <v>542.04499999999996</v>
      </c>
    </row>
    <row r="70" spans="1:11" x14ac:dyDescent="0.25">
      <c r="A70" t="s">
        <v>83</v>
      </c>
      <c r="B70" t="s">
        <v>84</v>
      </c>
      <c r="C70" t="s">
        <v>44</v>
      </c>
      <c r="D70">
        <v>0</v>
      </c>
      <c r="E70">
        <v>-1624.5060000000001</v>
      </c>
      <c r="F70">
        <v>52.447000000000003</v>
      </c>
      <c r="G70">
        <v>480.83499999999998</v>
      </c>
      <c r="H70" s="6">
        <f t="shared" si="6"/>
        <v>0.63511940219780227</v>
      </c>
      <c r="I70" s="5">
        <f t="shared" si="7"/>
        <v>514.14510728706807</v>
      </c>
      <c r="J70">
        <f t="shared" si="4"/>
        <v>514.14510728706807</v>
      </c>
      <c r="K70">
        <f t="shared" si="5"/>
        <v>1624.5060000000001</v>
      </c>
    </row>
    <row r="71" spans="1:11" x14ac:dyDescent="0.25">
      <c r="A71" t="s">
        <v>83</v>
      </c>
      <c r="B71" t="s">
        <v>84</v>
      </c>
      <c r="C71" t="s">
        <v>44</v>
      </c>
      <c r="D71">
        <v>2.15</v>
      </c>
      <c r="E71">
        <v>-1604.463</v>
      </c>
      <c r="F71">
        <v>-13.244999999999999</v>
      </c>
      <c r="G71">
        <v>27.951000000000001</v>
      </c>
      <c r="H71" s="6">
        <f t="shared" si="6"/>
        <v>0.63327605612848692</v>
      </c>
      <c r="I71" s="5">
        <f t="shared" si="7"/>
        <v>36.338741363421811</v>
      </c>
      <c r="J71">
        <f t="shared" si="4"/>
        <v>36.338741363421811</v>
      </c>
      <c r="K71">
        <f t="shared" si="5"/>
        <v>1604.463</v>
      </c>
    </row>
    <row r="72" spans="1:11" x14ac:dyDescent="0.25">
      <c r="A72" t="s">
        <v>83</v>
      </c>
      <c r="B72" t="s">
        <v>84</v>
      </c>
      <c r="C72" t="s">
        <v>45</v>
      </c>
      <c r="D72">
        <v>0</v>
      </c>
      <c r="E72">
        <v>-1811.9760000000001</v>
      </c>
      <c r="F72">
        <v>-21.728999999999999</v>
      </c>
      <c r="G72">
        <v>354.78800000000001</v>
      </c>
      <c r="H72" s="6">
        <f t="shared" si="6"/>
        <v>0.65236093727810651</v>
      </c>
      <c r="I72" s="5">
        <f t="shared" si="7"/>
        <v>368.963150806116</v>
      </c>
      <c r="J72">
        <f t="shared" si="4"/>
        <v>368.963150806116</v>
      </c>
      <c r="K72">
        <f t="shared" si="5"/>
        <v>1811.9760000000001</v>
      </c>
    </row>
    <row r="73" spans="1:11" x14ac:dyDescent="0.25">
      <c r="A73" t="s">
        <v>83</v>
      </c>
      <c r="B73" t="s">
        <v>84</v>
      </c>
      <c r="C73" t="s">
        <v>45</v>
      </c>
      <c r="D73">
        <v>2.15</v>
      </c>
      <c r="E73">
        <v>-1791.933</v>
      </c>
      <c r="F73">
        <v>-19.091999999999999</v>
      </c>
      <c r="G73">
        <v>22.968</v>
      </c>
      <c r="H73" s="6">
        <f t="shared" si="6"/>
        <v>0.65051759120879116</v>
      </c>
      <c r="I73" s="5">
        <f t="shared" si="7"/>
        <v>35.387681851358238</v>
      </c>
      <c r="J73">
        <f t="shared" si="4"/>
        <v>35.387681851358238</v>
      </c>
      <c r="K73">
        <f t="shared" si="5"/>
        <v>1791.933</v>
      </c>
    </row>
    <row r="74" spans="1:11" x14ac:dyDescent="0.25">
      <c r="A74" t="s">
        <v>83</v>
      </c>
      <c r="B74" t="s">
        <v>84</v>
      </c>
      <c r="C74" t="s">
        <v>46</v>
      </c>
      <c r="D74">
        <v>0</v>
      </c>
      <c r="E74">
        <v>587.08199999999999</v>
      </c>
      <c r="F74">
        <v>44.984000000000002</v>
      </c>
      <c r="G74">
        <v>-345.50799999999998</v>
      </c>
      <c r="H74" s="6">
        <f t="shared" si="6"/>
        <v>0.6</v>
      </c>
      <c r="I74" s="5">
        <f t="shared" si="7"/>
        <v>372.4984</v>
      </c>
      <c r="J74">
        <f t="shared" si="4"/>
        <v>372.4984</v>
      </c>
      <c r="K74">
        <f t="shared" si="5"/>
        <v>-587.08199999999999</v>
      </c>
    </row>
    <row r="75" spans="1:11" x14ac:dyDescent="0.25">
      <c r="A75" t="s">
        <v>83</v>
      </c>
      <c r="B75" t="s">
        <v>84</v>
      </c>
      <c r="C75" t="s">
        <v>46</v>
      </c>
      <c r="D75">
        <v>2.15</v>
      </c>
      <c r="E75">
        <v>607.125</v>
      </c>
      <c r="F75">
        <v>-13.801</v>
      </c>
      <c r="G75">
        <v>-38.905000000000001</v>
      </c>
      <c r="H75" s="6">
        <f t="shared" si="6"/>
        <v>0.6</v>
      </c>
      <c r="I75" s="5">
        <f t="shared" si="7"/>
        <v>47.185600000000001</v>
      </c>
      <c r="J75">
        <f t="shared" si="4"/>
        <v>47.185600000000001</v>
      </c>
      <c r="K75">
        <f t="shared" si="5"/>
        <v>-607.125</v>
      </c>
    </row>
    <row r="76" spans="1:11" x14ac:dyDescent="0.25">
      <c r="A76" t="s">
        <v>83</v>
      </c>
      <c r="B76" t="s">
        <v>84</v>
      </c>
      <c r="C76" t="s">
        <v>47</v>
      </c>
      <c r="D76">
        <v>0</v>
      </c>
      <c r="E76">
        <v>399.61099999999999</v>
      </c>
      <c r="F76">
        <v>-29.192</v>
      </c>
      <c r="G76">
        <v>-471.55599999999998</v>
      </c>
      <c r="H76" s="6">
        <f t="shared" si="6"/>
        <v>0.6</v>
      </c>
      <c r="I76" s="5">
        <f t="shared" si="7"/>
        <v>489.07119999999998</v>
      </c>
      <c r="J76">
        <f t="shared" si="4"/>
        <v>489.07119999999998</v>
      </c>
      <c r="K76">
        <f t="shared" si="5"/>
        <v>-399.61099999999999</v>
      </c>
    </row>
    <row r="77" spans="1:11" x14ac:dyDescent="0.25">
      <c r="A77" t="s">
        <v>83</v>
      </c>
      <c r="B77" t="s">
        <v>84</v>
      </c>
      <c r="C77" t="s">
        <v>47</v>
      </c>
      <c r="D77">
        <v>2.15</v>
      </c>
      <c r="E77">
        <v>419.65499999999997</v>
      </c>
      <c r="F77">
        <v>-19.648</v>
      </c>
      <c r="G77">
        <v>-43.887999999999998</v>
      </c>
      <c r="H77" s="6">
        <f t="shared" si="6"/>
        <v>0.6</v>
      </c>
      <c r="I77" s="5">
        <f t="shared" si="7"/>
        <v>55.6768</v>
      </c>
      <c r="J77">
        <f t="shared" si="4"/>
        <v>55.6768</v>
      </c>
      <c r="K77">
        <f t="shared" si="5"/>
        <v>-419.65499999999997</v>
      </c>
    </row>
    <row r="78" spans="1:11" x14ac:dyDescent="0.25">
      <c r="A78" t="s">
        <v>83</v>
      </c>
      <c r="B78" t="s">
        <v>84</v>
      </c>
      <c r="C78" t="s">
        <v>48</v>
      </c>
      <c r="D78">
        <v>0</v>
      </c>
      <c r="E78">
        <v>-1718.241</v>
      </c>
      <c r="F78">
        <v>15.359</v>
      </c>
      <c r="G78">
        <v>417.81099999999998</v>
      </c>
      <c r="H78" s="6">
        <f t="shared" si="6"/>
        <v>0.64374016973795445</v>
      </c>
      <c r="I78" s="5">
        <f t="shared" si="7"/>
        <v>427.69820526700522</v>
      </c>
      <c r="J78">
        <f t="shared" si="4"/>
        <v>427.69820526700522</v>
      </c>
      <c r="K78">
        <f t="shared" si="5"/>
        <v>1718.241</v>
      </c>
    </row>
    <row r="79" spans="1:11" x14ac:dyDescent="0.25">
      <c r="A79" t="s">
        <v>83</v>
      </c>
      <c r="B79" t="s">
        <v>84</v>
      </c>
      <c r="C79" t="s">
        <v>48</v>
      </c>
      <c r="D79">
        <v>2.15</v>
      </c>
      <c r="E79">
        <v>-1698.1980000000001</v>
      </c>
      <c r="F79">
        <v>-16.169</v>
      </c>
      <c r="G79">
        <v>25.46</v>
      </c>
      <c r="H79" s="6">
        <f t="shared" si="6"/>
        <v>0.64189682366863909</v>
      </c>
      <c r="I79" s="5">
        <f t="shared" si="7"/>
        <v>35.838829741898223</v>
      </c>
      <c r="J79">
        <f t="shared" si="4"/>
        <v>35.838829741898223</v>
      </c>
      <c r="K79">
        <f t="shared" si="5"/>
        <v>1698.1980000000001</v>
      </c>
    </row>
    <row r="80" spans="1:11" x14ac:dyDescent="0.25">
      <c r="A80" t="s">
        <v>83</v>
      </c>
      <c r="B80" t="s">
        <v>84</v>
      </c>
      <c r="C80" t="s">
        <v>49</v>
      </c>
      <c r="D80">
        <v>0</v>
      </c>
      <c r="E80">
        <v>493.34699999999998</v>
      </c>
      <c r="F80">
        <v>7.8959999999999999</v>
      </c>
      <c r="G80">
        <v>-408.53199999999998</v>
      </c>
      <c r="H80" s="6">
        <f t="shared" si="6"/>
        <v>0.6</v>
      </c>
      <c r="I80" s="5">
        <f t="shared" si="7"/>
        <v>413.26959999999997</v>
      </c>
      <c r="J80">
        <f t="shared" si="4"/>
        <v>413.26959999999997</v>
      </c>
      <c r="K80">
        <f t="shared" si="5"/>
        <v>-493.34699999999998</v>
      </c>
    </row>
    <row r="81" spans="1:11" x14ac:dyDescent="0.25">
      <c r="A81" t="s">
        <v>83</v>
      </c>
      <c r="B81" t="s">
        <v>84</v>
      </c>
      <c r="C81" t="s">
        <v>49</v>
      </c>
      <c r="D81">
        <v>2.15</v>
      </c>
      <c r="E81">
        <v>513.39</v>
      </c>
      <c r="F81">
        <v>-16.724</v>
      </c>
      <c r="G81">
        <v>-41.396000000000001</v>
      </c>
      <c r="H81" s="6">
        <f t="shared" si="6"/>
        <v>0.6</v>
      </c>
      <c r="I81" s="5">
        <f t="shared" si="7"/>
        <v>51.430399999999999</v>
      </c>
      <c r="J81">
        <f t="shared" si="4"/>
        <v>51.430399999999999</v>
      </c>
      <c r="K81">
        <f t="shared" si="5"/>
        <v>-513.39</v>
      </c>
    </row>
    <row r="82" spans="1:11" x14ac:dyDescent="0.25">
      <c r="A82" t="s">
        <v>83</v>
      </c>
      <c r="B82" t="s">
        <v>84</v>
      </c>
      <c r="C82" t="s">
        <v>50</v>
      </c>
      <c r="D82">
        <v>0</v>
      </c>
      <c r="E82">
        <v>-1233.761</v>
      </c>
      <c r="F82">
        <v>384.34800000000001</v>
      </c>
      <c r="G82">
        <v>57.904000000000003</v>
      </c>
      <c r="H82" s="6">
        <f t="shared" si="6"/>
        <v>0.6</v>
      </c>
      <c r="I82" s="5">
        <f t="shared" si="7"/>
        <v>419.09040000000005</v>
      </c>
      <c r="J82">
        <f t="shared" si="4"/>
        <v>419.09040000000005</v>
      </c>
      <c r="K82">
        <f t="shared" si="5"/>
        <v>1233.761</v>
      </c>
    </row>
    <row r="83" spans="1:11" x14ac:dyDescent="0.25">
      <c r="A83" t="s">
        <v>83</v>
      </c>
      <c r="B83" t="s">
        <v>84</v>
      </c>
      <c r="C83" t="s">
        <v>50</v>
      </c>
      <c r="D83">
        <v>2.15</v>
      </c>
      <c r="E83">
        <v>-1213.7170000000001</v>
      </c>
      <c r="F83">
        <v>32.725999999999999</v>
      </c>
      <c r="G83">
        <v>-5.7519999999999998</v>
      </c>
      <c r="H83" s="6">
        <f t="shared" si="6"/>
        <v>0.6</v>
      </c>
      <c r="I83" s="5">
        <f t="shared" si="7"/>
        <v>36.177199999999999</v>
      </c>
      <c r="J83">
        <f t="shared" si="4"/>
        <v>36.177199999999999</v>
      </c>
      <c r="K83">
        <f t="shared" si="5"/>
        <v>1213.7170000000001</v>
      </c>
    </row>
    <row r="84" spans="1:11" x14ac:dyDescent="0.25">
      <c r="A84" t="s">
        <v>83</v>
      </c>
      <c r="B84" t="s">
        <v>84</v>
      </c>
      <c r="C84" t="s">
        <v>51</v>
      </c>
      <c r="D84">
        <v>0</v>
      </c>
      <c r="E84">
        <v>-1340.127</v>
      </c>
      <c r="F84">
        <v>342.262</v>
      </c>
      <c r="G84">
        <v>-13.612</v>
      </c>
      <c r="H84" s="6">
        <f t="shared" si="6"/>
        <v>0.60896518816568046</v>
      </c>
      <c r="I84" s="5">
        <f t="shared" si="7"/>
        <v>350.55123414131123</v>
      </c>
      <c r="J84">
        <f t="shared" si="4"/>
        <v>350.55123414131123</v>
      </c>
      <c r="K84">
        <f t="shared" si="5"/>
        <v>1340.127</v>
      </c>
    </row>
    <row r="85" spans="1:11" x14ac:dyDescent="0.25">
      <c r="A85" t="s">
        <v>83</v>
      </c>
      <c r="B85" t="s">
        <v>84</v>
      </c>
      <c r="C85" t="s">
        <v>51</v>
      </c>
      <c r="D85">
        <v>2.15</v>
      </c>
      <c r="E85">
        <v>-1320.0830000000001</v>
      </c>
      <c r="F85">
        <v>29.408999999999999</v>
      </c>
      <c r="G85">
        <v>-8.5790000000000006</v>
      </c>
      <c r="H85" s="6">
        <f t="shared" si="6"/>
        <v>0.60712175012679626</v>
      </c>
      <c r="I85" s="5">
        <f t="shared" si="7"/>
        <v>34.617497494337783</v>
      </c>
      <c r="J85">
        <f t="shared" si="4"/>
        <v>34.617497494337783</v>
      </c>
      <c r="K85">
        <f t="shared" si="5"/>
        <v>1320.0830000000001</v>
      </c>
    </row>
    <row r="86" spans="1:11" x14ac:dyDescent="0.25">
      <c r="A86" t="s">
        <v>83</v>
      </c>
      <c r="B86" t="s">
        <v>84</v>
      </c>
      <c r="C86" t="s">
        <v>52</v>
      </c>
      <c r="D86">
        <v>0</v>
      </c>
      <c r="E86">
        <v>115.232</v>
      </c>
      <c r="F86">
        <v>-319.00700000000001</v>
      </c>
      <c r="G86">
        <v>22.891999999999999</v>
      </c>
      <c r="H86" s="6">
        <f t="shared" si="6"/>
        <v>0.6</v>
      </c>
      <c r="I86" s="5">
        <f t="shared" si="7"/>
        <v>332.74220000000003</v>
      </c>
      <c r="J86">
        <f t="shared" si="4"/>
        <v>332.74220000000003</v>
      </c>
      <c r="K86">
        <f t="shared" si="5"/>
        <v>-115.232</v>
      </c>
    </row>
    <row r="87" spans="1:11" x14ac:dyDescent="0.25">
      <c r="A87" t="s">
        <v>83</v>
      </c>
      <c r="B87" t="s">
        <v>84</v>
      </c>
      <c r="C87" t="s">
        <v>52</v>
      </c>
      <c r="D87">
        <v>2.15</v>
      </c>
      <c r="E87">
        <v>135.27500000000001</v>
      </c>
      <c r="F87">
        <v>-62.302</v>
      </c>
      <c r="G87">
        <v>-7.3570000000000002</v>
      </c>
      <c r="H87" s="6">
        <f t="shared" si="6"/>
        <v>0.6</v>
      </c>
      <c r="I87" s="5">
        <f t="shared" si="7"/>
        <v>66.716200000000001</v>
      </c>
      <c r="J87">
        <f t="shared" si="4"/>
        <v>66.716200000000001</v>
      </c>
      <c r="K87">
        <f t="shared" si="5"/>
        <v>-135.27500000000001</v>
      </c>
    </row>
    <row r="88" spans="1:11" x14ac:dyDescent="0.25">
      <c r="A88" t="s">
        <v>83</v>
      </c>
      <c r="B88" t="s">
        <v>84</v>
      </c>
      <c r="C88" t="s">
        <v>53</v>
      </c>
      <c r="D88">
        <v>0</v>
      </c>
      <c r="E88">
        <v>8.8659999999999997</v>
      </c>
      <c r="F88">
        <v>-361.09300000000002</v>
      </c>
      <c r="G88">
        <v>-48.625</v>
      </c>
      <c r="H88" s="6">
        <f t="shared" si="6"/>
        <v>0.6</v>
      </c>
      <c r="I88" s="5">
        <f t="shared" si="7"/>
        <v>390.26800000000003</v>
      </c>
      <c r="J88">
        <f t="shared" si="4"/>
        <v>390.26800000000003</v>
      </c>
      <c r="K88">
        <f t="shared" si="5"/>
        <v>-8.8659999999999997</v>
      </c>
    </row>
    <row r="89" spans="1:11" x14ac:dyDescent="0.25">
      <c r="A89" t="s">
        <v>83</v>
      </c>
      <c r="B89" t="s">
        <v>84</v>
      </c>
      <c r="C89" t="s">
        <v>53</v>
      </c>
      <c r="D89">
        <v>2.15</v>
      </c>
      <c r="E89">
        <v>28.908999999999999</v>
      </c>
      <c r="F89">
        <v>-65.62</v>
      </c>
      <c r="G89">
        <v>-10.185</v>
      </c>
      <c r="H89" s="6">
        <f t="shared" si="6"/>
        <v>0.6</v>
      </c>
      <c r="I89" s="5">
        <f t="shared" si="7"/>
        <v>71.731000000000009</v>
      </c>
      <c r="J89">
        <f t="shared" si="4"/>
        <v>71.731000000000009</v>
      </c>
      <c r="K89">
        <f t="shared" si="5"/>
        <v>-28.908999999999999</v>
      </c>
    </row>
    <row r="90" spans="1:11" x14ac:dyDescent="0.25">
      <c r="A90" t="s">
        <v>83</v>
      </c>
      <c r="B90" t="s">
        <v>84</v>
      </c>
      <c r="C90" t="s">
        <v>54</v>
      </c>
      <c r="D90">
        <v>0</v>
      </c>
      <c r="E90">
        <v>-1286.944</v>
      </c>
      <c r="F90">
        <v>363.30500000000001</v>
      </c>
      <c r="G90">
        <v>22.146000000000001</v>
      </c>
      <c r="H90" s="6">
        <f t="shared" si="6"/>
        <v>0.60407397058326284</v>
      </c>
      <c r="I90" s="5">
        <f t="shared" si="7"/>
        <v>376.68282215253697</v>
      </c>
      <c r="J90">
        <f t="shared" si="4"/>
        <v>376.68282215253697</v>
      </c>
      <c r="K90">
        <f t="shared" si="5"/>
        <v>1286.944</v>
      </c>
    </row>
    <row r="91" spans="1:11" x14ac:dyDescent="0.25">
      <c r="A91" t="s">
        <v>83</v>
      </c>
      <c r="B91" t="s">
        <v>84</v>
      </c>
      <c r="C91" t="s">
        <v>54</v>
      </c>
      <c r="D91">
        <v>2.15</v>
      </c>
      <c r="E91">
        <v>-1266.9000000000001</v>
      </c>
      <c r="F91">
        <v>31.068000000000001</v>
      </c>
      <c r="G91">
        <v>-7.1660000000000004</v>
      </c>
      <c r="H91" s="6">
        <f t="shared" si="6"/>
        <v>0.60223053254437864</v>
      </c>
      <c r="I91" s="5">
        <f t="shared" si="7"/>
        <v>35.383583996213019</v>
      </c>
      <c r="J91">
        <f t="shared" si="4"/>
        <v>35.383583996213019</v>
      </c>
      <c r="K91">
        <f t="shared" si="5"/>
        <v>1266.9000000000001</v>
      </c>
    </row>
    <row r="92" spans="1:11" x14ac:dyDescent="0.25">
      <c r="A92" t="s">
        <v>83</v>
      </c>
      <c r="B92" t="s">
        <v>84</v>
      </c>
      <c r="C92" t="s">
        <v>55</v>
      </c>
      <c r="D92">
        <v>0</v>
      </c>
      <c r="E92">
        <v>62.048999999999999</v>
      </c>
      <c r="F92">
        <v>-340.05</v>
      </c>
      <c r="G92">
        <v>-12.867000000000001</v>
      </c>
      <c r="H92" s="6">
        <f t="shared" si="6"/>
        <v>0.6</v>
      </c>
      <c r="I92" s="5">
        <f t="shared" si="7"/>
        <v>347.77019999999999</v>
      </c>
      <c r="J92">
        <f t="shared" si="4"/>
        <v>347.77019999999999</v>
      </c>
      <c r="K92">
        <f t="shared" si="5"/>
        <v>-62.048999999999999</v>
      </c>
    </row>
    <row r="93" spans="1:11" x14ac:dyDescent="0.25">
      <c r="A93" t="s">
        <v>83</v>
      </c>
      <c r="B93" t="s">
        <v>84</v>
      </c>
      <c r="C93" t="s">
        <v>55</v>
      </c>
      <c r="D93">
        <v>2.15</v>
      </c>
      <c r="E93">
        <v>82.091999999999999</v>
      </c>
      <c r="F93">
        <v>-63.960999999999999</v>
      </c>
      <c r="G93">
        <v>-8.7710000000000008</v>
      </c>
      <c r="H93" s="6">
        <f t="shared" si="6"/>
        <v>0.6</v>
      </c>
      <c r="I93" s="5">
        <f t="shared" si="7"/>
        <v>69.223600000000005</v>
      </c>
      <c r="J93">
        <f t="shared" si="4"/>
        <v>69.223600000000005</v>
      </c>
      <c r="K93">
        <f t="shared" si="5"/>
        <v>-82.091999999999999</v>
      </c>
    </row>
    <row r="94" spans="1:11" x14ac:dyDescent="0.25">
      <c r="A94" t="s">
        <v>83</v>
      </c>
      <c r="B94" t="s">
        <v>84</v>
      </c>
      <c r="C94" t="s">
        <v>56</v>
      </c>
      <c r="D94">
        <v>0</v>
      </c>
      <c r="E94">
        <v>-1826.855</v>
      </c>
      <c r="F94">
        <v>157.94999999999999</v>
      </c>
      <c r="G94">
        <v>486.08699999999999</v>
      </c>
      <c r="H94" s="6">
        <f t="shared" si="6"/>
        <v>0.65372935249366015</v>
      </c>
      <c r="I94" s="5">
        <f t="shared" si="7"/>
        <v>589.34355122637362</v>
      </c>
      <c r="J94">
        <f t="shared" si="4"/>
        <v>589.34355122637362</v>
      </c>
      <c r="K94">
        <f t="shared" si="5"/>
        <v>1826.855</v>
      </c>
    </row>
    <row r="95" spans="1:11" x14ac:dyDescent="0.25">
      <c r="A95" t="s">
        <v>83</v>
      </c>
      <c r="B95" t="s">
        <v>84</v>
      </c>
      <c r="C95" t="s">
        <v>56</v>
      </c>
      <c r="D95">
        <v>2.15</v>
      </c>
      <c r="E95">
        <v>-1806.8119999999999</v>
      </c>
      <c r="F95">
        <v>1.0089999999999999</v>
      </c>
      <c r="G95">
        <v>28.192</v>
      </c>
      <c r="H95" s="6">
        <f t="shared" si="6"/>
        <v>0.65188600642434491</v>
      </c>
      <c r="I95" s="5">
        <f t="shared" si="7"/>
        <v>28.849752980482165</v>
      </c>
      <c r="J95">
        <f t="shared" si="4"/>
        <v>28.849752980482165</v>
      </c>
      <c r="K95">
        <f t="shared" si="5"/>
        <v>1806.8119999999999</v>
      </c>
    </row>
    <row r="96" spans="1:11" x14ac:dyDescent="0.25">
      <c r="A96" t="s">
        <v>83</v>
      </c>
      <c r="B96" t="s">
        <v>84</v>
      </c>
      <c r="C96" t="s">
        <v>57</v>
      </c>
      <c r="D96">
        <v>0</v>
      </c>
      <c r="E96">
        <v>-2014.325</v>
      </c>
      <c r="F96">
        <v>83.774000000000001</v>
      </c>
      <c r="G96">
        <v>360.03899999999999</v>
      </c>
      <c r="H96" s="6">
        <f t="shared" si="6"/>
        <v>0.6709708875739645</v>
      </c>
      <c r="I96" s="5">
        <f t="shared" si="7"/>
        <v>416.2489151356213</v>
      </c>
      <c r="J96">
        <f t="shared" si="4"/>
        <v>416.2489151356213</v>
      </c>
      <c r="K96">
        <f t="shared" si="5"/>
        <v>2014.325</v>
      </c>
    </row>
    <row r="97" spans="1:11" x14ac:dyDescent="0.25">
      <c r="A97" t="s">
        <v>83</v>
      </c>
      <c r="B97" t="s">
        <v>84</v>
      </c>
      <c r="C97" t="s">
        <v>57</v>
      </c>
      <c r="D97">
        <v>2.15</v>
      </c>
      <c r="E97">
        <v>-1994.2819999999999</v>
      </c>
      <c r="F97">
        <v>-4.8380000000000001</v>
      </c>
      <c r="G97">
        <v>23.209</v>
      </c>
      <c r="H97" s="6">
        <f t="shared" si="6"/>
        <v>0.66912754150464915</v>
      </c>
      <c r="I97" s="5">
        <f t="shared" si="7"/>
        <v>26.446239045799494</v>
      </c>
      <c r="J97">
        <f t="shared" si="4"/>
        <v>26.446239045799494</v>
      </c>
      <c r="K97">
        <f t="shared" si="5"/>
        <v>1994.2819999999999</v>
      </c>
    </row>
    <row r="98" spans="1:11" x14ac:dyDescent="0.25">
      <c r="A98" t="s">
        <v>83</v>
      </c>
      <c r="B98" t="s">
        <v>84</v>
      </c>
      <c r="C98" t="s">
        <v>58</v>
      </c>
      <c r="D98">
        <v>0</v>
      </c>
      <c r="E98">
        <v>789.43100000000004</v>
      </c>
      <c r="F98">
        <v>-60.518999999999998</v>
      </c>
      <c r="G98">
        <v>-350.76</v>
      </c>
      <c r="H98" s="6">
        <f t="shared" si="6"/>
        <v>0.6</v>
      </c>
      <c r="I98" s="5">
        <f t="shared" si="7"/>
        <v>387.07139999999998</v>
      </c>
      <c r="J98">
        <f t="shared" si="4"/>
        <v>387.07139999999998</v>
      </c>
      <c r="K98">
        <f t="shared" si="5"/>
        <v>-789.43100000000004</v>
      </c>
    </row>
    <row r="99" spans="1:11" x14ac:dyDescent="0.25">
      <c r="A99" t="s">
        <v>83</v>
      </c>
      <c r="B99" t="s">
        <v>84</v>
      </c>
      <c r="C99" t="s">
        <v>58</v>
      </c>
      <c r="D99">
        <v>2.15</v>
      </c>
      <c r="E99">
        <v>809.47400000000005</v>
      </c>
      <c r="F99">
        <v>-28.055</v>
      </c>
      <c r="G99">
        <v>-39.145000000000003</v>
      </c>
      <c r="H99" s="6">
        <f t="shared" si="6"/>
        <v>0.6</v>
      </c>
      <c r="I99" s="5">
        <f t="shared" si="7"/>
        <v>55.978000000000002</v>
      </c>
      <c r="J99">
        <f t="shared" si="4"/>
        <v>55.978000000000002</v>
      </c>
      <c r="K99">
        <f t="shared" si="5"/>
        <v>-809.47400000000005</v>
      </c>
    </row>
    <row r="100" spans="1:11" x14ac:dyDescent="0.25">
      <c r="A100" t="s">
        <v>83</v>
      </c>
      <c r="B100" t="s">
        <v>84</v>
      </c>
      <c r="C100" t="s">
        <v>59</v>
      </c>
      <c r="D100">
        <v>0</v>
      </c>
      <c r="E100">
        <v>601.96</v>
      </c>
      <c r="F100">
        <v>-134.69499999999999</v>
      </c>
      <c r="G100">
        <v>-476.80799999999999</v>
      </c>
      <c r="H100" s="6">
        <f t="shared" si="6"/>
        <v>0.6</v>
      </c>
      <c r="I100" s="5">
        <f t="shared" si="7"/>
        <v>557.625</v>
      </c>
      <c r="J100">
        <f t="shared" si="4"/>
        <v>557.625</v>
      </c>
      <c r="K100">
        <f t="shared" si="5"/>
        <v>-601.96</v>
      </c>
    </row>
    <row r="101" spans="1:11" x14ac:dyDescent="0.25">
      <c r="A101" t="s">
        <v>83</v>
      </c>
      <c r="B101" t="s">
        <v>84</v>
      </c>
      <c r="C101" t="s">
        <v>59</v>
      </c>
      <c r="D101">
        <v>2.15</v>
      </c>
      <c r="E101">
        <v>622.00400000000002</v>
      </c>
      <c r="F101">
        <v>-33.902000000000001</v>
      </c>
      <c r="G101">
        <v>-44.128999999999998</v>
      </c>
      <c r="H101" s="6">
        <f t="shared" si="6"/>
        <v>0.6</v>
      </c>
      <c r="I101" s="5">
        <f t="shared" si="7"/>
        <v>64.470200000000006</v>
      </c>
      <c r="J101">
        <f t="shared" si="4"/>
        <v>64.470200000000006</v>
      </c>
      <c r="K101">
        <f t="shared" si="5"/>
        <v>-622.00400000000002</v>
      </c>
    </row>
    <row r="102" spans="1:11" x14ac:dyDescent="0.25">
      <c r="A102" t="s">
        <v>83</v>
      </c>
      <c r="B102" t="s">
        <v>84</v>
      </c>
      <c r="C102" t="s">
        <v>60</v>
      </c>
      <c r="D102">
        <v>0</v>
      </c>
      <c r="E102">
        <v>-1422.1569999999999</v>
      </c>
      <c r="F102">
        <v>-53.057000000000002</v>
      </c>
      <c r="G102">
        <v>475.58300000000003</v>
      </c>
      <c r="H102" s="6">
        <f t="shared" si="6"/>
        <v>0.61650945190194417</v>
      </c>
      <c r="I102" s="5">
        <f t="shared" si="7"/>
        <v>508.29314198956149</v>
      </c>
      <c r="J102">
        <f t="shared" si="4"/>
        <v>508.29314198956149</v>
      </c>
      <c r="K102">
        <f t="shared" si="5"/>
        <v>1422.1569999999999</v>
      </c>
    </row>
    <row r="103" spans="1:11" x14ac:dyDescent="0.25">
      <c r="A103" t="s">
        <v>83</v>
      </c>
      <c r="B103" t="s">
        <v>84</v>
      </c>
      <c r="C103" t="s">
        <v>60</v>
      </c>
      <c r="D103">
        <v>2.15</v>
      </c>
      <c r="E103">
        <v>-1402.114</v>
      </c>
      <c r="F103">
        <v>-27.5</v>
      </c>
      <c r="G103">
        <v>27.710999999999999</v>
      </c>
      <c r="H103" s="6">
        <f t="shared" si="6"/>
        <v>0.61466610583262882</v>
      </c>
      <c r="I103" s="5">
        <f t="shared" si="7"/>
        <v>44.61431791039729</v>
      </c>
      <c r="J103">
        <f t="shared" si="4"/>
        <v>44.61431791039729</v>
      </c>
      <c r="K103">
        <f t="shared" si="5"/>
        <v>1402.114</v>
      </c>
    </row>
    <row r="104" spans="1:11" x14ac:dyDescent="0.25">
      <c r="A104" t="s">
        <v>83</v>
      </c>
      <c r="B104" t="s">
        <v>84</v>
      </c>
      <c r="C104" t="s">
        <v>61</v>
      </c>
      <c r="D104">
        <v>0</v>
      </c>
      <c r="E104">
        <v>-1609.627</v>
      </c>
      <c r="F104">
        <v>-127.233</v>
      </c>
      <c r="G104">
        <v>349.536</v>
      </c>
      <c r="H104" s="6">
        <f t="shared" si="6"/>
        <v>0.63375098698224852</v>
      </c>
      <c r="I104" s="5">
        <f t="shared" si="7"/>
        <v>430.17003932671241</v>
      </c>
      <c r="J104">
        <f t="shared" si="4"/>
        <v>430.17003932671241</v>
      </c>
      <c r="K104">
        <f t="shared" si="5"/>
        <v>1609.627</v>
      </c>
    </row>
    <row r="105" spans="1:11" x14ac:dyDescent="0.25">
      <c r="A105" t="s">
        <v>83</v>
      </c>
      <c r="B105" t="s">
        <v>84</v>
      </c>
      <c r="C105" t="s">
        <v>61</v>
      </c>
      <c r="D105">
        <v>2.15</v>
      </c>
      <c r="E105">
        <v>-1589.5840000000001</v>
      </c>
      <c r="F105">
        <v>-33.347000000000001</v>
      </c>
      <c r="G105">
        <v>22.727</v>
      </c>
      <c r="H105" s="6">
        <f t="shared" si="6"/>
        <v>0.63190764091293328</v>
      </c>
      <c r="I105" s="5">
        <f t="shared" si="7"/>
        <v>47.708364955028237</v>
      </c>
      <c r="J105">
        <f t="shared" si="4"/>
        <v>47.708364955028237</v>
      </c>
      <c r="K105">
        <f t="shared" si="5"/>
        <v>1589.5840000000001</v>
      </c>
    </row>
    <row r="106" spans="1:11" x14ac:dyDescent="0.25">
      <c r="A106" t="s">
        <v>83</v>
      </c>
      <c r="B106" t="s">
        <v>84</v>
      </c>
      <c r="C106" t="s">
        <v>62</v>
      </c>
      <c r="D106">
        <v>0</v>
      </c>
      <c r="E106">
        <v>384.733</v>
      </c>
      <c r="F106">
        <v>150.488</v>
      </c>
      <c r="G106">
        <v>-340.25599999999997</v>
      </c>
      <c r="H106" s="6">
        <f t="shared" si="6"/>
        <v>0.6</v>
      </c>
      <c r="I106" s="5">
        <f t="shared" si="7"/>
        <v>430.54879999999997</v>
      </c>
      <c r="J106">
        <f t="shared" si="4"/>
        <v>430.54879999999997</v>
      </c>
      <c r="K106">
        <f t="shared" si="5"/>
        <v>-384.733</v>
      </c>
    </row>
    <row r="107" spans="1:11" x14ac:dyDescent="0.25">
      <c r="A107" t="s">
        <v>83</v>
      </c>
      <c r="B107" t="s">
        <v>84</v>
      </c>
      <c r="C107" t="s">
        <v>62</v>
      </c>
      <c r="D107">
        <v>2.15</v>
      </c>
      <c r="E107">
        <v>404.77600000000001</v>
      </c>
      <c r="F107">
        <v>0.45300000000000001</v>
      </c>
      <c r="G107">
        <v>-38.664000000000001</v>
      </c>
      <c r="H107" s="6">
        <f t="shared" si="6"/>
        <v>0.6</v>
      </c>
      <c r="I107" s="5">
        <f t="shared" si="7"/>
        <v>38.9358</v>
      </c>
      <c r="J107">
        <f t="shared" si="4"/>
        <v>38.9358</v>
      </c>
      <c r="K107">
        <f t="shared" si="5"/>
        <v>-404.77600000000001</v>
      </c>
    </row>
    <row r="108" spans="1:11" x14ac:dyDescent="0.25">
      <c r="A108" t="s">
        <v>83</v>
      </c>
      <c r="B108" t="s">
        <v>84</v>
      </c>
      <c r="C108" t="s">
        <v>63</v>
      </c>
      <c r="D108">
        <v>0</v>
      </c>
      <c r="E108">
        <v>197.262</v>
      </c>
      <c r="F108">
        <v>76.311000000000007</v>
      </c>
      <c r="G108">
        <v>-466.30399999999997</v>
      </c>
      <c r="H108" s="6">
        <f t="shared" si="6"/>
        <v>0.6</v>
      </c>
      <c r="I108" s="5">
        <f t="shared" si="7"/>
        <v>512.09059999999999</v>
      </c>
      <c r="J108">
        <f t="shared" si="4"/>
        <v>512.09059999999999</v>
      </c>
      <c r="K108">
        <f t="shared" si="5"/>
        <v>-197.262</v>
      </c>
    </row>
    <row r="109" spans="1:11" x14ac:dyDescent="0.25">
      <c r="A109" t="s">
        <v>83</v>
      </c>
      <c r="B109" t="s">
        <v>84</v>
      </c>
      <c r="C109" t="s">
        <v>63</v>
      </c>
      <c r="D109">
        <v>2.15</v>
      </c>
      <c r="E109">
        <v>217.30600000000001</v>
      </c>
      <c r="F109">
        <v>-5.3940000000000001</v>
      </c>
      <c r="G109">
        <v>-43.646999999999998</v>
      </c>
      <c r="H109" s="6">
        <f t="shared" si="6"/>
        <v>0.6</v>
      </c>
      <c r="I109" s="5">
        <f t="shared" si="7"/>
        <v>46.883400000000002</v>
      </c>
      <c r="J109">
        <f t="shared" si="4"/>
        <v>46.883400000000002</v>
      </c>
      <c r="K109">
        <f t="shared" si="5"/>
        <v>-217.30600000000001</v>
      </c>
    </row>
    <row r="110" spans="1:11" x14ac:dyDescent="0.25">
      <c r="A110" t="s">
        <v>83</v>
      </c>
      <c r="B110" t="s">
        <v>84</v>
      </c>
      <c r="C110" t="s">
        <v>64</v>
      </c>
      <c r="D110">
        <v>0</v>
      </c>
      <c r="E110">
        <v>-1565.499</v>
      </c>
      <c r="F110">
        <v>385.46800000000002</v>
      </c>
      <c r="G110">
        <v>181.85599999999999</v>
      </c>
      <c r="H110" s="6">
        <f t="shared" si="6"/>
        <v>0.62969255384615386</v>
      </c>
      <c r="I110" s="5">
        <f t="shared" si="7"/>
        <v>499.98136907224614</v>
      </c>
      <c r="J110">
        <f t="shared" si="4"/>
        <v>499.98136907224614</v>
      </c>
      <c r="K110">
        <f t="shared" si="5"/>
        <v>1565.499</v>
      </c>
    </row>
    <row r="111" spans="1:11" x14ac:dyDescent="0.25">
      <c r="A111" t="s">
        <v>83</v>
      </c>
      <c r="B111" t="s">
        <v>84</v>
      </c>
      <c r="C111" t="s">
        <v>64</v>
      </c>
      <c r="D111">
        <v>2.15</v>
      </c>
      <c r="E111">
        <v>-1545.4549999999999</v>
      </c>
      <c r="F111">
        <v>32.81</v>
      </c>
      <c r="G111">
        <v>4.2770000000000001</v>
      </c>
      <c r="H111" s="6">
        <f t="shared" si="6"/>
        <v>0.62784911580726965</v>
      </c>
      <c r="I111" s="5">
        <f t="shared" si="7"/>
        <v>35.495310668307695</v>
      </c>
      <c r="J111">
        <f t="shared" si="4"/>
        <v>35.495310668307695</v>
      </c>
      <c r="K111">
        <f t="shared" si="5"/>
        <v>1545.4549999999999</v>
      </c>
    </row>
    <row r="112" spans="1:11" x14ac:dyDescent="0.25">
      <c r="A112" t="s">
        <v>83</v>
      </c>
      <c r="B112" t="s">
        <v>84</v>
      </c>
      <c r="C112" t="s">
        <v>65</v>
      </c>
      <c r="D112">
        <v>0</v>
      </c>
      <c r="E112">
        <v>-1671.865</v>
      </c>
      <c r="F112">
        <v>343.38200000000001</v>
      </c>
      <c r="G112">
        <v>110.339</v>
      </c>
      <c r="H112" s="6">
        <f t="shared" si="6"/>
        <v>0.63947498901098909</v>
      </c>
      <c r="I112" s="5">
        <f t="shared" si="7"/>
        <v>413.94103081248352</v>
      </c>
      <c r="J112">
        <f t="shared" si="4"/>
        <v>413.94103081248352</v>
      </c>
      <c r="K112">
        <f t="shared" si="5"/>
        <v>1671.865</v>
      </c>
    </row>
    <row r="113" spans="1:11" x14ac:dyDescent="0.25">
      <c r="A113" t="s">
        <v>83</v>
      </c>
      <c r="B113" t="s">
        <v>84</v>
      </c>
      <c r="C113" t="s">
        <v>65</v>
      </c>
      <c r="D113">
        <v>2.15</v>
      </c>
      <c r="E113">
        <v>-1651.8219999999999</v>
      </c>
      <c r="F113">
        <v>29.492000000000001</v>
      </c>
      <c r="G113">
        <v>1.4490000000000001</v>
      </c>
      <c r="H113" s="6">
        <f t="shared" si="6"/>
        <v>0.63763164294167374</v>
      </c>
      <c r="I113" s="5">
        <f t="shared" si="7"/>
        <v>30.415928250622486</v>
      </c>
      <c r="J113">
        <f t="shared" si="4"/>
        <v>30.415928250622486</v>
      </c>
      <c r="K113">
        <f t="shared" si="5"/>
        <v>1651.8219999999999</v>
      </c>
    </row>
    <row r="114" spans="1:11" x14ac:dyDescent="0.25">
      <c r="A114" t="s">
        <v>83</v>
      </c>
      <c r="B114" t="s">
        <v>84</v>
      </c>
      <c r="C114" t="s">
        <v>66</v>
      </c>
      <c r="D114">
        <v>0</v>
      </c>
      <c r="E114">
        <v>446.97</v>
      </c>
      <c r="F114">
        <v>-320.12700000000001</v>
      </c>
      <c r="G114">
        <v>-101.06</v>
      </c>
      <c r="H114" s="6">
        <f t="shared" si="6"/>
        <v>0.6</v>
      </c>
      <c r="I114" s="5">
        <f t="shared" si="7"/>
        <v>380.76300000000003</v>
      </c>
      <c r="J114">
        <f t="shared" si="4"/>
        <v>380.76300000000003</v>
      </c>
      <c r="K114">
        <f t="shared" si="5"/>
        <v>-446.97</v>
      </c>
    </row>
    <row r="115" spans="1:11" x14ac:dyDescent="0.25">
      <c r="A115" t="s">
        <v>83</v>
      </c>
      <c r="B115" t="s">
        <v>84</v>
      </c>
      <c r="C115" t="s">
        <v>66</v>
      </c>
      <c r="D115">
        <v>2.15</v>
      </c>
      <c r="E115">
        <v>467.01400000000001</v>
      </c>
      <c r="F115">
        <v>-62.386000000000003</v>
      </c>
      <c r="G115">
        <v>-17.385999999999999</v>
      </c>
      <c r="H115" s="6">
        <f t="shared" si="6"/>
        <v>0.6</v>
      </c>
      <c r="I115" s="5">
        <f t="shared" si="7"/>
        <v>72.817599999999999</v>
      </c>
      <c r="J115">
        <f t="shared" si="4"/>
        <v>72.817599999999999</v>
      </c>
      <c r="K115">
        <f t="shared" si="5"/>
        <v>-467.01400000000001</v>
      </c>
    </row>
    <row r="116" spans="1:11" x14ac:dyDescent="0.25">
      <c r="A116" t="s">
        <v>83</v>
      </c>
      <c r="B116" t="s">
        <v>84</v>
      </c>
      <c r="C116" t="s">
        <v>67</v>
      </c>
      <c r="D116">
        <v>0</v>
      </c>
      <c r="E116">
        <v>340.60399999999998</v>
      </c>
      <c r="F116">
        <v>-362.21300000000002</v>
      </c>
      <c r="G116">
        <v>-172.57599999999999</v>
      </c>
      <c r="H116" s="6">
        <f t="shared" si="6"/>
        <v>0.6</v>
      </c>
      <c r="I116" s="5">
        <f t="shared" si="7"/>
        <v>465.7586</v>
      </c>
      <c r="J116">
        <f t="shared" si="4"/>
        <v>465.7586</v>
      </c>
      <c r="K116">
        <f t="shared" si="5"/>
        <v>-340.60399999999998</v>
      </c>
    </row>
    <row r="117" spans="1:11" x14ac:dyDescent="0.25">
      <c r="A117" t="s">
        <v>83</v>
      </c>
      <c r="B117" t="s">
        <v>84</v>
      </c>
      <c r="C117" t="s">
        <v>67</v>
      </c>
      <c r="D117">
        <v>2.15</v>
      </c>
      <c r="E117">
        <v>360.64699999999999</v>
      </c>
      <c r="F117">
        <v>-65.703000000000003</v>
      </c>
      <c r="G117">
        <v>-20.213000000000001</v>
      </c>
      <c r="H117" s="6">
        <f t="shared" si="6"/>
        <v>0.6</v>
      </c>
      <c r="I117" s="5">
        <f t="shared" si="7"/>
        <v>77.830800000000011</v>
      </c>
      <c r="J117">
        <f t="shared" si="4"/>
        <v>77.830800000000011</v>
      </c>
      <c r="K117">
        <f t="shared" si="5"/>
        <v>-360.64699999999999</v>
      </c>
    </row>
    <row r="118" spans="1:11" x14ac:dyDescent="0.25">
      <c r="A118" t="s">
        <v>83</v>
      </c>
      <c r="B118" t="s">
        <v>84</v>
      </c>
      <c r="C118" t="s">
        <v>68</v>
      </c>
      <c r="D118">
        <v>0</v>
      </c>
      <c r="E118">
        <v>-902.02200000000005</v>
      </c>
      <c r="F118">
        <v>383.22899999999998</v>
      </c>
      <c r="G118">
        <v>-66.046999999999997</v>
      </c>
      <c r="H118" s="6">
        <f t="shared" si="6"/>
        <v>0.6</v>
      </c>
      <c r="I118" s="5">
        <f t="shared" si="7"/>
        <v>422.85719999999998</v>
      </c>
      <c r="J118">
        <f t="shared" si="4"/>
        <v>422.85719999999998</v>
      </c>
      <c r="K118">
        <f t="shared" si="5"/>
        <v>902.02200000000005</v>
      </c>
    </row>
    <row r="119" spans="1:11" x14ac:dyDescent="0.25">
      <c r="A119" t="s">
        <v>83</v>
      </c>
      <c r="B119" t="s">
        <v>84</v>
      </c>
      <c r="C119" t="s">
        <v>68</v>
      </c>
      <c r="D119">
        <v>2.15</v>
      </c>
      <c r="E119">
        <v>-881.97900000000004</v>
      </c>
      <c r="F119">
        <v>32.643000000000001</v>
      </c>
      <c r="G119">
        <v>-15.78</v>
      </c>
      <c r="H119" s="6">
        <f t="shared" si="6"/>
        <v>0.6</v>
      </c>
      <c r="I119" s="5">
        <f t="shared" si="7"/>
        <v>42.111000000000004</v>
      </c>
      <c r="J119">
        <f t="shared" si="4"/>
        <v>42.111000000000004</v>
      </c>
      <c r="K119">
        <f t="shared" si="5"/>
        <v>881.97900000000004</v>
      </c>
    </row>
    <row r="120" spans="1:11" x14ac:dyDescent="0.25">
      <c r="A120" t="s">
        <v>83</v>
      </c>
      <c r="B120" t="s">
        <v>84</v>
      </c>
      <c r="C120" t="s">
        <v>69</v>
      </c>
      <c r="D120">
        <v>0</v>
      </c>
      <c r="E120">
        <v>-1008.389</v>
      </c>
      <c r="F120">
        <v>341.14299999999997</v>
      </c>
      <c r="G120">
        <v>-137.56399999999999</v>
      </c>
      <c r="H120" s="6">
        <f t="shared" si="6"/>
        <v>0.6</v>
      </c>
      <c r="I120" s="5">
        <f t="shared" si="7"/>
        <v>423.68139999999994</v>
      </c>
      <c r="J120">
        <f t="shared" si="4"/>
        <v>423.68139999999994</v>
      </c>
      <c r="K120">
        <f t="shared" si="5"/>
        <v>1008.389</v>
      </c>
    </row>
    <row r="121" spans="1:11" x14ac:dyDescent="0.25">
      <c r="A121" t="s">
        <v>83</v>
      </c>
      <c r="B121" t="s">
        <v>84</v>
      </c>
      <c r="C121" t="s">
        <v>69</v>
      </c>
      <c r="D121">
        <v>2.15</v>
      </c>
      <c r="E121">
        <v>-988.34500000000003</v>
      </c>
      <c r="F121">
        <v>29.326000000000001</v>
      </c>
      <c r="G121">
        <v>-18.608000000000001</v>
      </c>
      <c r="H121" s="6">
        <f t="shared" si="6"/>
        <v>0.6</v>
      </c>
      <c r="I121" s="5">
        <f t="shared" si="7"/>
        <v>40.4908</v>
      </c>
      <c r="J121">
        <f t="shared" si="4"/>
        <v>40.4908</v>
      </c>
      <c r="K121">
        <f t="shared" si="5"/>
        <v>988.34500000000003</v>
      </c>
    </row>
    <row r="122" spans="1:11" x14ac:dyDescent="0.25">
      <c r="A122" t="s">
        <v>83</v>
      </c>
      <c r="B122" t="s">
        <v>84</v>
      </c>
      <c r="C122" t="s">
        <v>70</v>
      </c>
      <c r="D122">
        <v>0</v>
      </c>
      <c r="E122">
        <v>-216.506</v>
      </c>
      <c r="F122">
        <v>-317.88799999999998</v>
      </c>
      <c r="G122">
        <v>146.84299999999999</v>
      </c>
      <c r="H122" s="6">
        <f t="shared" si="6"/>
        <v>0.6</v>
      </c>
      <c r="I122" s="5">
        <f t="shared" si="7"/>
        <v>405.99379999999996</v>
      </c>
      <c r="J122">
        <f t="shared" si="4"/>
        <v>405.99379999999996</v>
      </c>
      <c r="K122">
        <f t="shared" si="5"/>
        <v>216.506</v>
      </c>
    </row>
    <row r="123" spans="1:11" x14ac:dyDescent="0.25">
      <c r="A123" t="s">
        <v>83</v>
      </c>
      <c r="B123" t="s">
        <v>84</v>
      </c>
      <c r="C123" t="s">
        <v>70</v>
      </c>
      <c r="D123">
        <v>2.15</v>
      </c>
      <c r="E123">
        <v>-196.46299999999999</v>
      </c>
      <c r="F123">
        <v>-62.219000000000001</v>
      </c>
      <c r="G123">
        <v>2.6709999999999998</v>
      </c>
      <c r="H123" s="6">
        <f t="shared" si="6"/>
        <v>0.6</v>
      </c>
      <c r="I123" s="5">
        <f t="shared" si="7"/>
        <v>63.821600000000004</v>
      </c>
      <c r="J123">
        <f t="shared" si="4"/>
        <v>63.821600000000004</v>
      </c>
      <c r="K123">
        <f t="shared" si="5"/>
        <v>196.46299999999999</v>
      </c>
    </row>
    <row r="124" spans="1:11" x14ac:dyDescent="0.25">
      <c r="A124" t="s">
        <v>83</v>
      </c>
      <c r="B124" t="s">
        <v>84</v>
      </c>
      <c r="C124" t="s">
        <v>71</v>
      </c>
      <c r="D124">
        <v>0</v>
      </c>
      <c r="E124">
        <v>-322.87200000000001</v>
      </c>
      <c r="F124">
        <v>-359.97399999999999</v>
      </c>
      <c r="G124">
        <v>75.326999999999998</v>
      </c>
      <c r="H124" s="6">
        <f t="shared" si="6"/>
        <v>0.6</v>
      </c>
      <c r="I124" s="5">
        <f t="shared" si="7"/>
        <v>405.17019999999997</v>
      </c>
      <c r="J124">
        <f t="shared" si="4"/>
        <v>405.17019999999997</v>
      </c>
      <c r="K124">
        <f t="shared" si="5"/>
        <v>322.87200000000001</v>
      </c>
    </row>
    <row r="125" spans="1:11" x14ac:dyDescent="0.25">
      <c r="A125" t="s">
        <v>83</v>
      </c>
      <c r="B125" t="s">
        <v>84</v>
      </c>
      <c r="C125" t="s">
        <v>71</v>
      </c>
      <c r="D125">
        <v>2.15</v>
      </c>
      <c r="E125">
        <v>-302.82900000000001</v>
      </c>
      <c r="F125">
        <v>-65.536000000000001</v>
      </c>
      <c r="G125">
        <v>-0.156</v>
      </c>
      <c r="H125" s="6">
        <f t="shared" si="6"/>
        <v>0.6</v>
      </c>
      <c r="I125" s="5">
        <f t="shared" si="7"/>
        <v>65.629599999999996</v>
      </c>
      <c r="J125">
        <f t="shared" si="4"/>
        <v>65.629599999999996</v>
      </c>
      <c r="K125">
        <f t="shared" si="5"/>
        <v>302.82900000000001</v>
      </c>
    </row>
    <row r="126" spans="1:11" x14ac:dyDescent="0.25">
      <c r="J126">
        <f t="shared" si="4"/>
        <v>0</v>
      </c>
      <c r="K126">
        <f t="shared" si="5"/>
        <v>0</v>
      </c>
    </row>
    <row r="127" spans="1:11" x14ac:dyDescent="0.25">
      <c r="J127">
        <f t="shared" si="4"/>
        <v>0</v>
      </c>
      <c r="K127">
        <f t="shared" si="5"/>
        <v>0</v>
      </c>
    </row>
    <row r="128" spans="1:11" x14ac:dyDescent="0.25">
      <c r="J128">
        <f t="shared" si="4"/>
        <v>0</v>
      </c>
      <c r="K128">
        <f t="shared" si="5"/>
        <v>0</v>
      </c>
    </row>
    <row r="129" spans="10:11" x14ac:dyDescent="0.25">
      <c r="J129">
        <f t="shared" si="4"/>
        <v>0</v>
      </c>
      <c r="K129">
        <f t="shared" si="5"/>
        <v>0</v>
      </c>
    </row>
    <row r="130" spans="10:11" x14ac:dyDescent="0.25">
      <c r="J130">
        <f t="shared" si="4"/>
        <v>0</v>
      </c>
      <c r="K130">
        <f t="shared" si="5"/>
        <v>0</v>
      </c>
    </row>
    <row r="131" spans="10:11" x14ac:dyDescent="0.25">
      <c r="J131">
        <f t="shared" si="4"/>
        <v>0</v>
      </c>
      <c r="K131">
        <f t="shared" si="5"/>
        <v>0</v>
      </c>
    </row>
    <row r="132" spans="10:11" x14ac:dyDescent="0.25">
      <c r="J132">
        <f t="shared" ref="J132:J195" si="8">I132</f>
        <v>0</v>
      </c>
      <c r="K132">
        <f t="shared" ref="K132:K195" si="9">-E132</f>
        <v>0</v>
      </c>
    </row>
    <row r="133" spans="10:11" x14ac:dyDescent="0.25">
      <c r="J133">
        <f t="shared" si="8"/>
        <v>0</v>
      </c>
      <c r="K133">
        <f t="shared" si="9"/>
        <v>0</v>
      </c>
    </row>
    <row r="134" spans="10:11" x14ac:dyDescent="0.25">
      <c r="J134">
        <f t="shared" si="8"/>
        <v>0</v>
      </c>
      <c r="K134">
        <f t="shared" si="9"/>
        <v>0</v>
      </c>
    </row>
    <row r="135" spans="10:11" x14ac:dyDescent="0.25">
      <c r="J135">
        <f t="shared" si="8"/>
        <v>0</v>
      </c>
      <c r="K135">
        <f t="shared" si="9"/>
        <v>0</v>
      </c>
    </row>
    <row r="136" spans="10:11" x14ac:dyDescent="0.25">
      <c r="J136">
        <f t="shared" si="8"/>
        <v>0</v>
      </c>
      <c r="K136">
        <f t="shared" si="9"/>
        <v>0</v>
      </c>
    </row>
    <row r="137" spans="10:11" x14ac:dyDescent="0.25">
      <c r="J137">
        <f t="shared" si="8"/>
        <v>0</v>
      </c>
      <c r="K137">
        <f t="shared" si="9"/>
        <v>0</v>
      </c>
    </row>
    <row r="138" spans="10:11" x14ac:dyDescent="0.25">
      <c r="J138">
        <f t="shared" si="8"/>
        <v>0</v>
      </c>
      <c r="K138">
        <f t="shared" si="9"/>
        <v>0</v>
      </c>
    </row>
    <row r="139" spans="10:11" x14ac:dyDescent="0.25">
      <c r="J139">
        <f t="shared" si="8"/>
        <v>0</v>
      </c>
      <c r="K139">
        <f t="shared" si="9"/>
        <v>0</v>
      </c>
    </row>
    <row r="140" spans="10:11" x14ac:dyDescent="0.25">
      <c r="J140">
        <f t="shared" si="8"/>
        <v>0</v>
      </c>
      <c r="K140">
        <f t="shared" si="9"/>
        <v>0</v>
      </c>
    </row>
    <row r="141" spans="10:11" x14ac:dyDescent="0.25">
      <c r="J141">
        <f t="shared" si="8"/>
        <v>0</v>
      </c>
      <c r="K141">
        <f t="shared" si="9"/>
        <v>0</v>
      </c>
    </row>
    <row r="142" spans="10:11" x14ac:dyDescent="0.25">
      <c r="J142">
        <f t="shared" si="8"/>
        <v>0</v>
      </c>
      <c r="K142">
        <f t="shared" si="9"/>
        <v>0</v>
      </c>
    </row>
    <row r="143" spans="10:11" x14ac:dyDescent="0.25">
      <c r="J143">
        <f t="shared" si="8"/>
        <v>0</v>
      </c>
      <c r="K143">
        <f t="shared" si="9"/>
        <v>0</v>
      </c>
    </row>
    <row r="144" spans="10:11" x14ac:dyDescent="0.25">
      <c r="J144">
        <f t="shared" si="8"/>
        <v>0</v>
      </c>
      <c r="K144">
        <f t="shared" si="9"/>
        <v>0</v>
      </c>
    </row>
    <row r="145" spans="10:11" x14ac:dyDescent="0.25">
      <c r="J145">
        <f t="shared" si="8"/>
        <v>0</v>
      </c>
      <c r="K145">
        <f t="shared" si="9"/>
        <v>0</v>
      </c>
    </row>
    <row r="146" spans="10:11" x14ac:dyDescent="0.25">
      <c r="J146">
        <f t="shared" si="8"/>
        <v>0</v>
      </c>
      <c r="K146">
        <f t="shared" si="9"/>
        <v>0</v>
      </c>
    </row>
    <row r="147" spans="10:11" x14ac:dyDescent="0.25">
      <c r="J147">
        <f t="shared" si="8"/>
        <v>0</v>
      </c>
      <c r="K147">
        <f t="shared" si="9"/>
        <v>0</v>
      </c>
    </row>
    <row r="148" spans="10:11" x14ac:dyDescent="0.25">
      <c r="J148">
        <f t="shared" si="8"/>
        <v>0</v>
      </c>
      <c r="K148">
        <f t="shared" si="9"/>
        <v>0</v>
      </c>
    </row>
    <row r="149" spans="10:11" x14ac:dyDescent="0.25">
      <c r="J149">
        <f t="shared" si="8"/>
        <v>0</v>
      </c>
      <c r="K149">
        <f t="shared" si="9"/>
        <v>0</v>
      </c>
    </row>
    <row r="150" spans="10:11" x14ac:dyDescent="0.25">
      <c r="J150">
        <f t="shared" si="8"/>
        <v>0</v>
      </c>
      <c r="K150">
        <f t="shared" si="9"/>
        <v>0</v>
      </c>
    </row>
    <row r="151" spans="10:11" x14ac:dyDescent="0.25">
      <c r="J151">
        <f t="shared" si="8"/>
        <v>0</v>
      </c>
      <c r="K151">
        <f t="shared" si="9"/>
        <v>0</v>
      </c>
    </row>
    <row r="152" spans="10:11" x14ac:dyDescent="0.25">
      <c r="J152">
        <f t="shared" si="8"/>
        <v>0</v>
      </c>
      <c r="K152">
        <f t="shared" si="9"/>
        <v>0</v>
      </c>
    </row>
    <row r="153" spans="10:11" x14ac:dyDescent="0.25">
      <c r="J153">
        <f t="shared" si="8"/>
        <v>0</v>
      </c>
      <c r="K153">
        <f t="shared" si="9"/>
        <v>0</v>
      </c>
    </row>
    <row r="154" spans="10:11" x14ac:dyDescent="0.25">
      <c r="J154">
        <f t="shared" si="8"/>
        <v>0</v>
      </c>
      <c r="K154">
        <f t="shared" si="9"/>
        <v>0</v>
      </c>
    </row>
    <row r="155" spans="10:11" x14ac:dyDescent="0.25">
      <c r="J155">
        <f t="shared" si="8"/>
        <v>0</v>
      </c>
      <c r="K155">
        <f t="shared" si="9"/>
        <v>0</v>
      </c>
    </row>
    <row r="156" spans="10:11" x14ac:dyDescent="0.25">
      <c r="J156">
        <f t="shared" si="8"/>
        <v>0</v>
      </c>
      <c r="K156">
        <f t="shared" si="9"/>
        <v>0</v>
      </c>
    </row>
    <row r="157" spans="10:11" x14ac:dyDescent="0.25">
      <c r="J157">
        <f t="shared" si="8"/>
        <v>0</v>
      </c>
      <c r="K157">
        <f t="shared" si="9"/>
        <v>0</v>
      </c>
    </row>
    <row r="158" spans="10:11" x14ac:dyDescent="0.25">
      <c r="J158">
        <f t="shared" si="8"/>
        <v>0</v>
      </c>
      <c r="K158">
        <f t="shared" si="9"/>
        <v>0</v>
      </c>
    </row>
    <row r="159" spans="10:11" x14ac:dyDescent="0.25">
      <c r="J159">
        <f t="shared" si="8"/>
        <v>0</v>
      </c>
      <c r="K159">
        <f t="shared" si="9"/>
        <v>0</v>
      </c>
    </row>
    <row r="160" spans="10:11" x14ac:dyDescent="0.25">
      <c r="J160">
        <f t="shared" si="8"/>
        <v>0</v>
      </c>
      <c r="K160">
        <f t="shared" si="9"/>
        <v>0</v>
      </c>
    </row>
    <row r="161" spans="10:11" x14ac:dyDescent="0.25">
      <c r="J161">
        <f t="shared" si="8"/>
        <v>0</v>
      </c>
      <c r="K161">
        <f t="shared" si="9"/>
        <v>0</v>
      </c>
    </row>
    <row r="162" spans="10:11" x14ac:dyDescent="0.25">
      <c r="J162">
        <f t="shared" si="8"/>
        <v>0</v>
      </c>
      <c r="K162">
        <f t="shared" si="9"/>
        <v>0</v>
      </c>
    </row>
    <row r="163" spans="10:11" x14ac:dyDescent="0.25">
      <c r="J163">
        <f t="shared" si="8"/>
        <v>0</v>
      </c>
      <c r="K163">
        <f t="shared" si="9"/>
        <v>0</v>
      </c>
    </row>
    <row r="164" spans="10:11" x14ac:dyDescent="0.25">
      <c r="J164">
        <f t="shared" si="8"/>
        <v>0</v>
      </c>
      <c r="K164">
        <f t="shared" si="9"/>
        <v>0</v>
      </c>
    </row>
    <row r="165" spans="10:11" x14ac:dyDescent="0.25">
      <c r="J165">
        <f t="shared" si="8"/>
        <v>0</v>
      </c>
      <c r="K165">
        <f t="shared" si="9"/>
        <v>0</v>
      </c>
    </row>
    <row r="166" spans="10:11" x14ac:dyDescent="0.25">
      <c r="J166">
        <f t="shared" si="8"/>
        <v>0</v>
      </c>
      <c r="K166">
        <f t="shared" si="9"/>
        <v>0</v>
      </c>
    </row>
    <row r="167" spans="10:11" x14ac:dyDescent="0.25">
      <c r="J167">
        <f t="shared" si="8"/>
        <v>0</v>
      </c>
      <c r="K167">
        <f t="shared" si="9"/>
        <v>0</v>
      </c>
    </row>
    <row r="168" spans="10:11" x14ac:dyDescent="0.25">
      <c r="J168">
        <f t="shared" si="8"/>
        <v>0</v>
      </c>
      <c r="K168">
        <f t="shared" si="9"/>
        <v>0</v>
      </c>
    </row>
    <row r="169" spans="10:11" x14ac:dyDescent="0.25">
      <c r="J169">
        <f t="shared" si="8"/>
        <v>0</v>
      </c>
      <c r="K169">
        <f t="shared" si="9"/>
        <v>0</v>
      </c>
    </row>
    <row r="170" spans="10:11" x14ac:dyDescent="0.25">
      <c r="J170">
        <f t="shared" si="8"/>
        <v>0</v>
      </c>
      <c r="K170">
        <f t="shared" si="9"/>
        <v>0</v>
      </c>
    </row>
    <row r="171" spans="10:11" x14ac:dyDescent="0.25">
      <c r="J171">
        <f t="shared" si="8"/>
        <v>0</v>
      </c>
      <c r="K171">
        <f t="shared" si="9"/>
        <v>0</v>
      </c>
    </row>
    <row r="172" spans="10:11" x14ac:dyDescent="0.25">
      <c r="J172">
        <f t="shared" si="8"/>
        <v>0</v>
      </c>
      <c r="K172">
        <f t="shared" si="9"/>
        <v>0</v>
      </c>
    </row>
    <row r="173" spans="10:11" x14ac:dyDescent="0.25">
      <c r="J173">
        <f t="shared" si="8"/>
        <v>0</v>
      </c>
      <c r="K173">
        <f t="shared" si="9"/>
        <v>0</v>
      </c>
    </row>
    <row r="174" spans="10:11" x14ac:dyDescent="0.25">
      <c r="J174">
        <f t="shared" si="8"/>
        <v>0</v>
      </c>
      <c r="K174">
        <f t="shared" si="9"/>
        <v>0</v>
      </c>
    </row>
    <row r="175" spans="10:11" x14ac:dyDescent="0.25">
      <c r="J175">
        <f t="shared" si="8"/>
        <v>0</v>
      </c>
      <c r="K175">
        <f t="shared" si="9"/>
        <v>0</v>
      </c>
    </row>
    <row r="176" spans="10:11" x14ac:dyDescent="0.25">
      <c r="J176">
        <f t="shared" si="8"/>
        <v>0</v>
      </c>
      <c r="K176">
        <f t="shared" si="9"/>
        <v>0</v>
      </c>
    </row>
    <row r="177" spans="10:11" x14ac:dyDescent="0.25">
      <c r="J177">
        <f t="shared" si="8"/>
        <v>0</v>
      </c>
      <c r="K177">
        <f t="shared" si="9"/>
        <v>0</v>
      </c>
    </row>
    <row r="178" spans="10:11" x14ac:dyDescent="0.25">
      <c r="J178">
        <f t="shared" si="8"/>
        <v>0</v>
      </c>
      <c r="K178">
        <f t="shared" si="9"/>
        <v>0</v>
      </c>
    </row>
    <row r="179" spans="10:11" x14ac:dyDescent="0.25">
      <c r="J179">
        <f t="shared" si="8"/>
        <v>0</v>
      </c>
      <c r="K179">
        <f t="shared" si="9"/>
        <v>0</v>
      </c>
    </row>
    <row r="180" spans="10:11" x14ac:dyDescent="0.25">
      <c r="J180">
        <f t="shared" si="8"/>
        <v>0</v>
      </c>
      <c r="K180">
        <f t="shared" si="9"/>
        <v>0</v>
      </c>
    </row>
    <row r="181" spans="10:11" x14ac:dyDescent="0.25">
      <c r="J181">
        <f t="shared" si="8"/>
        <v>0</v>
      </c>
      <c r="K181">
        <f t="shared" si="9"/>
        <v>0</v>
      </c>
    </row>
    <row r="182" spans="10:11" x14ac:dyDescent="0.25">
      <c r="J182">
        <f t="shared" si="8"/>
        <v>0</v>
      </c>
      <c r="K182">
        <f t="shared" si="9"/>
        <v>0</v>
      </c>
    </row>
    <row r="183" spans="10:11" x14ac:dyDescent="0.25">
      <c r="J183">
        <f t="shared" si="8"/>
        <v>0</v>
      </c>
      <c r="K183">
        <f t="shared" si="9"/>
        <v>0</v>
      </c>
    </row>
    <row r="184" spans="10:11" x14ac:dyDescent="0.25">
      <c r="J184">
        <f t="shared" si="8"/>
        <v>0</v>
      </c>
      <c r="K184">
        <f t="shared" si="9"/>
        <v>0</v>
      </c>
    </row>
    <row r="185" spans="10:11" x14ac:dyDescent="0.25">
      <c r="J185">
        <f t="shared" si="8"/>
        <v>0</v>
      </c>
      <c r="K185">
        <f t="shared" si="9"/>
        <v>0</v>
      </c>
    </row>
    <row r="186" spans="10:11" x14ac:dyDescent="0.25">
      <c r="J186">
        <f t="shared" si="8"/>
        <v>0</v>
      </c>
      <c r="K186">
        <f t="shared" si="9"/>
        <v>0</v>
      </c>
    </row>
    <row r="187" spans="10:11" x14ac:dyDescent="0.25">
      <c r="J187">
        <f t="shared" si="8"/>
        <v>0</v>
      </c>
      <c r="K187">
        <f t="shared" si="9"/>
        <v>0</v>
      </c>
    </row>
    <row r="188" spans="10:11" x14ac:dyDescent="0.25">
      <c r="J188">
        <f t="shared" si="8"/>
        <v>0</v>
      </c>
      <c r="K188">
        <f t="shared" si="9"/>
        <v>0</v>
      </c>
    </row>
    <row r="189" spans="10:11" x14ac:dyDescent="0.25">
      <c r="J189">
        <f t="shared" si="8"/>
        <v>0</v>
      </c>
      <c r="K189">
        <f t="shared" si="9"/>
        <v>0</v>
      </c>
    </row>
    <row r="190" spans="10:11" x14ac:dyDescent="0.25">
      <c r="J190">
        <f t="shared" si="8"/>
        <v>0</v>
      </c>
      <c r="K190">
        <f t="shared" si="9"/>
        <v>0</v>
      </c>
    </row>
    <row r="191" spans="10:11" x14ac:dyDescent="0.25">
      <c r="J191">
        <f t="shared" si="8"/>
        <v>0</v>
      </c>
      <c r="K191">
        <f t="shared" si="9"/>
        <v>0</v>
      </c>
    </row>
    <row r="192" spans="10:11" x14ac:dyDescent="0.25">
      <c r="J192">
        <f t="shared" si="8"/>
        <v>0</v>
      </c>
      <c r="K192">
        <f t="shared" si="9"/>
        <v>0</v>
      </c>
    </row>
    <row r="193" spans="10:11" x14ac:dyDescent="0.25">
      <c r="J193">
        <f t="shared" si="8"/>
        <v>0</v>
      </c>
      <c r="K193">
        <f t="shared" si="9"/>
        <v>0</v>
      </c>
    </row>
    <row r="194" spans="10:11" x14ac:dyDescent="0.25">
      <c r="J194">
        <f t="shared" si="8"/>
        <v>0</v>
      </c>
      <c r="K194">
        <f t="shared" si="9"/>
        <v>0</v>
      </c>
    </row>
    <row r="195" spans="10:11" x14ac:dyDescent="0.25">
      <c r="J195">
        <f t="shared" si="8"/>
        <v>0</v>
      </c>
      <c r="K195">
        <f t="shared" si="9"/>
        <v>0</v>
      </c>
    </row>
    <row r="196" spans="10:11" x14ac:dyDescent="0.25">
      <c r="J196">
        <f t="shared" ref="J196:J199" si="10">I196</f>
        <v>0</v>
      </c>
      <c r="K196">
        <f t="shared" ref="K196:K199" si="11">-E196</f>
        <v>0</v>
      </c>
    </row>
    <row r="197" spans="10:11" x14ac:dyDescent="0.25">
      <c r="J197">
        <f t="shared" si="10"/>
        <v>0</v>
      </c>
      <c r="K197">
        <f t="shared" si="11"/>
        <v>0</v>
      </c>
    </row>
    <row r="198" spans="10:11" x14ac:dyDescent="0.25">
      <c r="J198">
        <f t="shared" si="10"/>
        <v>0</v>
      </c>
      <c r="K198">
        <f t="shared" si="11"/>
        <v>0</v>
      </c>
    </row>
    <row r="199" spans="10:11" x14ac:dyDescent="0.25">
      <c r="J199">
        <f t="shared" si="10"/>
        <v>0</v>
      </c>
      <c r="K199">
        <f t="shared" si="11"/>
        <v>0</v>
      </c>
    </row>
  </sheetData>
  <mergeCells count="1">
    <mergeCell ref="H2:H3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Column Forces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hamed aligolnia</dc:creator>
  <cp:lastModifiedBy>Javad Bozorgi</cp:lastModifiedBy>
  <dcterms:created xsi:type="dcterms:W3CDTF">2020-07-13T07:17:45Z</dcterms:created>
  <dcterms:modified xsi:type="dcterms:W3CDTF">2025-09-13T23:36:35Z</dcterms:modified>
</cp:coreProperties>
</file>